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8240" windowHeight="11565"/>
  </bookViews>
  <sheets>
    <sheet name="табл.1 (01.01.19) (все бюджеты)" sheetId="1" r:id="rId1"/>
    <sheet name="табл.2 (01.01.19)" sheetId="2" r:id="rId2"/>
  </sheets>
  <definedNames>
    <definedName name="_xlnm.Print_Titles" localSheetId="0">'табл.1 (01.01.19) (все бюджеты)'!$8:$8</definedName>
    <definedName name="_xlnm.Print_Area" localSheetId="0">'табл.1 (01.01.19) (все бюджеты)'!$A$1:$Y$96</definedName>
    <definedName name="_xlnm.Print_Area" localSheetId="1">'табл.2 (01.01.19)'!$A$1:$J$100</definedName>
  </definedNames>
  <calcPr calcId="145621"/>
</workbook>
</file>

<file path=xl/calcChain.xml><?xml version="1.0" encoding="utf-8"?>
<calcChain xmlns="http://schemas.openxmlformats.org/spreadsheetml/2006/main">
  <c r="H10" i="2"/>
  <c r="H20"/>
  <c r="J94" l="1"/>
  <c r="I94"/>
  <c r="G94"/>
  <c r="J93"/>
  <c r="I93"/>
  <c r="F93"/>
  <c r="J92"/>
  <c r="I92"/>
  <c r="F92"/>
  <c r="J91"/>
  <c r="I91"/>
  <c r="F91"/>
  <c r="J90"/>
  <c r="I90"/>
  <c r="G90"/>
  <c r="F90" s="1"/>
  <c r="J89"/>
  <c r="I89"/>
  <c r="G89"/>
  <c r="J88"/>
  <c r="I88"/>
  <c r="F88"/>
  <c r="J87"/>
  <c r="I87"/>
  <c r="F87"/>
  <c r="J86"/>
  <c r="I86"/>
  <c r="F86"/>
  <c r="J85"/>
  <c r="I85"/>
  <c r="G85"/>
  <c r="F85" s="1"/>
  <c r="F83"/>
  <c r="F80"/>
  <c r="J79"/>
  <c r="I79"/>
  <c r="F79"/>
  <c r="J78"/>
  <c r="I78"/>
  <c r="F78"/>
  <c r="J77"/>
  <c r="I77"/>
  <c r="F77"/>
  <c r="J76"/>
  <c r="I76"/>
  <c r="F76"/>
  <c r="J75"/>
  <c r="I75"/>
  <c r="F75"/>
  <c r="J74"/>
  <c r="I74"/>
  <c r="G74"/>
  <c r="F74" s="1"/>
  <c r="J73"/>
  <c r="I73"/>
  <c r="F73"/>
  <c r="J72"/>
  <c r="I72"/>
  <c r="F72"/>
  <c r="J71"/>
  <c r="I71"/>
  <c r="F71"/>
  <c r="J70"/>
  <c r="I70"/>
  <c r="G70"/>
  <c r="F70" s="1"/>
  <c r="J69"/>
  <c r="I69"/>
  <c r="G69"/>
  <c r="F69" s="1"/>
  <c r="J68"/>
  <c r="I68"/>
  <c r="F68"/>
  <c r="J67"/>
  <c r="I67"/>
  <c r="F67"/>
  <c r="J66"/>
  <c r="I66"/>
  <c r="F66"/>
  <c r="J65"/>
  <c r="I65"/>
  <c r="G65"/>
  <c r="F65" s="1"/>
  <c r="J64"/>
  <c r="I64"/>
  <c r="G64"/>
  <c r="F64" s="1"/>
  <c r="J63"/>
  <c r="I63"/>
  <c r="F63"/>
  <c r="J62"/>
  <c r="I62"/>
  <c r="F62"/>
  <c r="J61"/>
  <c r="I61"/>
  <c r="F61"/>
  <c r="J60"/>
  <c r="I60"/>
  <c r="G60"/>
  <c r="F60" s="1"/>
  <c r="F59"/>
  <c r="J58"/>
  <c r="I58"/>
  <c r="F58"/>
  <c r="J57"/>
  <c r="I57"/>
  <c r="F57"/>
  <c r="J56"/>
  <c r="I56"/>
  <c r="F56"/>
  <c r="J55"/>
  <c r="I55"/>
  <c r="F55"/>
  <c r="J54"/>
  <c r="I54"/>
  <c r="F54"/>
  <c r="J53"/>
  <c r="I53"/>
  <c r="F53"/>
  <c r="J52"/>
  <c r="I52"/>
  <c r="F52"/>
  <c r="J51"/>
  <c r="I51"/>
  <c r="F51"/>
  <c r="J50"/>
  <c r="I50"/>
  <c r="F50"/>
  <c r="J49"/>
  <c r="I49"/>
  <c r="G49"/>
  <c r="F49" s="1"/>
  <c r="J48"/>
  <c r="I48"/>
  <c r="F48"/>
  <c r="J47"/>
  <c r="I47"/>
  <c r="F47"/>
  <c r="J46"/>
  <c r="I46"/>
  <c r="F46"/>
  <c r="J45"/>
  <c r="I45"/>
  <c r="G45"/>
  <c r="F45" s="1"/>
  <c r="G44"/>
  <c r="F44" s="1"/>
  <c r="J43"/>
  <c r="I43"/>
  <c r="F43"/>
  <c r="J42"/>
  <c r="I42"/>
  <c r="F42"/>
  <c r="J41"/>
  <c r="I41"/>
  <c r="F41"/>
  <c r="J40"/>
  <c r="I40"/>
  <c r="G40"/>
  <c r="F40"/>
  <c r="J39"/>
  <c r="I39"/>
  <c r="G39"/>
  <c r="F39"/>
  <c r="J38"/>
  <c r="I38"/>
  <c r="F38"/>
  <c r="J37"/>
  <c r="I37"/>
  <c r="F37"/>
  <c r="J36"/>
  <c r="I36"/>
  <c r="F36"/>
  <c r="J35"/>
  <c r="I35"/>
  <c r="G35"/>
  <c r="F35" s="1"/>
  <c r="J34"/>
  <c r="I34"/>
  <c r="G34"/>
  <c r="F34" s="1"/>
  <c r="J33"/>
  <c r="I33"/>
  <c r="F33"/>
  <c r="J32"/>
  <c r="I32"/>
  <c r="F32"/>
  <c r="J31"/>
  <c r="I31"/>
  <c r="F31"/>
  <c r="J30"/>
  <c r="I30"/>
  <c r="G30"/>
  <c r="F30" s="1"/>
  <c r="J29"/>
  <c r="I29"/>
  <c r="G29"/>
  <c r="F29" s="1"/>
  <c r="J28"/>
  <c r="I28"/>
  <c r="F28"/>
  <c r="J27"/>
  <c r="I27"/>
  <c r="F27"/>
  <c r="J26"/>
  <c r="I26"/>
  <c r="F26"/>
  <c r="J25"/>
  <c r="I25"/>
  <c r="G25"/>
  <c r="F25" s="1"/>
  <c r="J24"/>
  <c r="I24"/>
  <c r="G24"/>
  <c r="F24" s="1"/>
  <c r="J23"/>
  <c r="I23"/>
  <c r="F23"/>
  <c r="J22"/>
  <c r="I22"/>
  <c r="F22"/>
  <c r="J21"/>
  <c r="I21"/>
  <c r="F21"/>
  <c r="J20"/>
  <c r="I20"/>
  <c r="J19"/>
  <c r="I19"/>
  <c r="G19"/>
  <c r="F19" s="1"/>
  <c r="J18"/>
  <c r="I18"/>
  <c r="F18"/>
  <c r="J17"/>
  <c r="I17"/>
  <c r="F17"/>
  <c r="F15" s="1"/>
  <c r="J16"/>
  <c r="I16"/>
  <c r="F16"/>
  <c r="J15"/>
  <c r="I15"/>
  <c r="G15"/>
  <c r="J14"/>
  <c r="I14"/>
  <c r="G14"/>
  <c r="F14" s="1"/>
  <c r="J13"/>
  <c r="I13"/>
  <c r="F13"/>
  <c r="J12"/>
  <c r="I12"/>
  <c r="F12"/>
  <c r="F10" s="1"/>
  <c r="J11"/>
  <c r="I11"/>
  <c r="F11"/>
  <c r="J10"/>
  <c r="I10"/>
  <c r="G10"/>
  <c r="E9"/>
  <c r="F9" s="1"/>
  <c r="G9" s="1"/>
  <c r="H9" s="1"/>
  <c r="I9" s="1"/>
  <c r="J9" s="1"/>
  <c r="D9"/>
  <c r="C9"/>
  <c r="R103" i="1"/>
  <c r="Q103"/>
  <c r="U88"/>
  <c r="S88"/>
  <c r="L88"/>
  <c r="H88"/>
  <c r="P88" s="1"/>
  <c r="U87"/>
  <c r="L87"/>
  <c r="H87"/>
  <c r="P87" s="1"/>
  <c r="X86"/>
  <c r="W86"/>
  <c r="T86"/>
  <c r="S86"/>
  <c r="O86"/>
  <c r="N86"/>
  <c r="M86"/>
  <c r="L86"/>
  <c r="K86"/>
  <c r="J86"/>
  <c r="I86"/>
  <c r="H86"/>
  <c r="P85"/>
  <c r="P84"/>
  <c r="P83"/>
  <c r="P82"/>
  <c r="P81"/>
  <c r="P80"/>
  <c r="P79"/>
  <c r="U78"/>
  <c r="P78"/>
  <c r="U77"/>
  <c r="P77"/>
  <c r="U76"/>
  <c r="U72" s="1"/>
  <c r="L76"/>
  <c r="H76"/>
  <c r="L75"/>
  <c r="H75"/>
  <c r="P74"/>
  <c r="L74"/>
  <c r="H74"/>
  <c r="L73"/>
  <c r="H73"/>
  <c r="P73" s="1"/>
  <c r="X72"/>
  <c r="T72"/>
  <c r="S72"/>
  <c r="O72"/>
  <c r="N72"/>
  <c r="M72"/>
  <c r="K72"/>
  <c r="J72"/>
  <c r="I72"/>
  <c r="U71"/>
  <c r="L71"/>
  <c r="H71"/>
  <c r="U70"/>
  <c r="L70"/>
  <c r="H70"/>
  <c r="X69"/>
  <c r="V69"/>
  <c r="U69"/>
  <c r="T69"/>
  <c r="S69"/>
  <c r="O69"/>
  <c r="N69"/>
  <c r="M69"/>
  <c r="L69" s="1"/>
  <c r="K69"/>
  <c r="J69"/>
  <c r="I69"/>
  <c r="H69" s="1"/>
  <c r="P68"/>
  <c r="L68"/>
  <c r="H68"/>
  <c r="P67"/>
  <c r="L67"/>
  <c r="H67"/>
  <c r="U66"/>
  <c r="U65" s="1"/>
  <c r="L66"/>
  <c r="H66"/>
  <c r="X65"/>
  <c r="T65"/>
  <c r="S65"/>
  <c r="S64" s="1"/>
  <c r="O65"/>
  <c r="N65"/>
  <c r="M65"/>
  <c r="K65"/>
  <c r="K64" s="1"/>
  <c r="J65"/>
  <c r="J64" s="1"/>
  <c r="I65"/>
  <c r="X64"/>
  <c r="V64"/>
  <c r="O64"/>
  <c r="U63"/>
  <c r="L63"/>
  <c r="H63"/>
  <c r="X62"/>
  <c r="U62"/>
  <c r="T62"/>
  <c r="S62"/>
  <c r="O62"/>
  <c r="N62"/>
  <c r="M62"/>
  <c r="L62" s="1"/>
  <c r="K62"/>
  <c r="J62"/>
  <c r="I62"/>
  <c r="L61"/>
  <c r="H61"/>
  <c r="L60"/>
  <c r="H60"/>
  <c r="P60" s="1"/>
  <c r="L59"/>
  <c r="H59"/>
  <c r="L58"/>
  <c r="H58"/>
  <c r="P58" s="1"/>
  <c r="L57"/>
  <c r="H57"/>
  <c r="P56"/>
  <c r="L56"/>
  <c r="H56"/>
  <c r="L55"/>
  <c r="H55"/>
  <c r="P54"/>
  <c r="L54"/>
  <c r="H54"/>
  <c r="L53"/>
  <c r="P53" s="1"/>
  <c r="H53"/>
  <c r="U52"/>
  <c r="L52"/>
  <c r="H52"/>
  <c r="X51"/>
  <c r="U51"/>
  <c r="T51"/>
  <c r="S51"/>
  <c r="O51"/>
  <c r="L51" s="1"/>
  <c r="K51"/>
  <c r="H51"/>
  <c r="L50"/>
  <c r="H50"/>
  <c r="U49"/>
  <c r="L49"/>
  <c r="H49"/>
  <c r="P49" s="1"/>
  <c r="U48"/>
  <c r="L48"/>
  <c r="H48"/>
  <c r="P48" s="1"/>
  <c r="U47"/>
  <c r="P47"/>
  <c r="U46"/>
  <c r="L46"/>
  <c r="H46"/>
  <c r="U45"/>
  <c r="L45"/>
  <c r="H45"/>
  <c r="P45" s="1"/>
  <c r="U44"/>
  <c r="L44"/>
  <c r="H44"/>
  <c r="P44" s="1"/>
  <c r="U43"/>
  <c r="L43"/>
  <c r="H43"/>
  <c r="P43" s="1"/>
  <c r="U42"/>
  <c r="L42"/>
  <c r="H42"/>
  <c r="X41"/>
  <c r="T41"/>
  <c r="S41"/>
  <c r="O41"/>
  <c r="N41"/>
  <c r="M41"/>
  <c r="K41"/>
  <c r="J41"/>
  <c r="I41"/>
  <c r="H41" s="1"/>
  <c r="L40"/>
  <c r="H40"/>
  <c r="U39"/>
  <c r="L39"/>
  <c r="H39"/>
  <c r="X38"/>
  <c r="U38"/>
  <c r="T38"/>
  <c r="S38"/>
  <c r="O38"/>
  <c r="N38"/>
  <c r="M38"/>
  <c r="L38" s="1"/>
  <c r="K38"/>
  <c r="J38"/>
  <c r="I38"/>
  <c r="H38" s="1"/>
  <c r="U37"/>
  <c r="U36" s="1"/>
  <c r="L37"/>
  <c r="P37" s="1"/>
  <c r="H37"/>
  <c r="X36"/>
  <c r="T36"/>
  <c r="S36"/>
  <c r="O36"/>
  <c r="N36"/>
  <c r="L36"/>
  <c r="K36"/>
  <c r="H36" s="1"/>
  <c r="J36"/>
  <c r="U35"/>
  <c r="L35"/>
  <c r="P35" s="1"/>
  <c r="H35"/>
  <c r="U34"/>
  <c r="L34"/>
  <c r="H34"/>
  <c r="L33"/>
  <c r="H33"/>
  <c r="U32"/>
  <c r="L32"/>
  <c r="H32"/>
  <c r="L31"/>
  <c r="H31"/>
  <c r="P31" s="1"/>
  <c r="U30"/>
  <c r="L30"/>
  <c r="H30"/>
  <c r="U29"/>
  <c r="L29"/>
  <c r="H29"/>
  <c r="U28"/>
  <c r="P28"/>
  <c r="L28"/>
  <c r="H28"/>
  <c r="U27"/>
  <c r="L27"/>
  <c r="H27"/>
  <c r="X26"/>
  <c r="T26"/>
  <c r="S26"/>
  <c r="O26"/>
  <c r="N26"/>
  <c r="M26"/>
  <c r="K26"/>
  <c r="J26"/>
  <c r="I26"/>
  <c r="P25"/>
  <c r="L25"/>
  <c r="H25"/>
  <c r="U24"/>
  <c r="L24"/>
  <c r="H24"/>
  <c r="L23"/>
  <c r="P23" s="1"/>
  <c r="H23"/>
  <c r="U22"/>
  <c r="L22"/>
  <c r="H22"/>
  <c r="U21"/>
  <c r="P21"/>
  <c r="U20"/>
  <c r="L20"/>
  <c r="H20"/>
  <c r="U19"/>
  <c r="L19"/>
  <c r="H19"/>
  <c r="U18"/>
  <c r="L18"/>
  <c r="H18"/>
  <c r="U17"/>
  <c r="L17"/>
  <c r="H17"/>
  <c r="L16"/>
  <c r="H16"/>
  <c r="U15"/>
  <c r="L15"/>
  <c r="P15" s="1"/>
  <c r="H15"/>
  <c r="T14"/>
  <c r="T11" s="1"/>
  <c r="T10" s="1"/>
  <c r="S14"/>
  <c r="U14" s="1"/>
  <c r="L14"/>
  <c r="H14"/>
  <c r="L13"/>
  <c r="H13"/>
  <c r="U12"/>
  <c r="L12"/>
  <c r="H12"/>
  <c r="X11"/>
  <c r="X10" s="1"/>
  <c r="X9" s="1"/>
  <c r="O11"/>
  <c r="O10" s="1"/>
  <c r="O9" s="1"/>
  <c r="N11"/>
  <c r="M11"/>
  <c r="K11"/>
  <c r="J11"/>
  <c r="I11"/>
  <c r="I10" s="1"/>
  <c r="M10"/>
  <c r="K8"/>
  <c r="L8" s="1"/>
  <c r="M8" s="1"/>
  <c r="N8" s="1"/>
  <c r="O8" s="1"/>
  <c r="P8" s="1"/>
  <c r="Q8" s="1"/>
  <c r="R8" s="1"/>
  <c r="S8" s="1"/>
  <c r="T8" s="1"/>
  <c r="J8"/>
  <c r="I8"/>
  <c r="H8"/>
  <c r="G20" i="2" l="1"/>
  <c r="U86" i="1"/>
  <c r="K10"/>
  <c r="K9" s="1"/>
  <c r="S11"/>
  <c r="S10" s="1"/>
  <c r="S9" s="1"/>
  <c r="L11"/>
  <c r="H62"/>
  <c r="L65"/>
  <c r="T64"/>
  <c r="T9" s="1"/>
  <c r="U64"/>
  <c r="U26"/>
  <c r="U11"/>
  <c r="P32"/>
  <c r="P39"/>
  <c r="L41"/>
  <c r="U41"/>
  <c r="H65"/>
  <c r="N64"/>
  <c r="P76"/>
  <c r="W8"/>
  <c r="U8"/>
  <c r="V8" s="1"/>
  <c r="X8" s="1"/>
  <c r="Y8" s="1"/>
  <c r="N10"/>
  <c r="N9" s="1"/>
  <c r="P13"/>
  <c r="P14"/>
  <c r="P17"/>
  <c r="P18"/>
  <c r="P24"/>
  <c r="P62"/>
  <c r="P65"/>
  <c r="J10"/>
  <c r="J9" s="1"/>
  <c r="H11"/>
  <c r="P12"/>
  <c r="P16"/>
  <c r="P22"/>
  <c r="P36"/>
  <c r="P41"/>
  <c r="P19"/>
  <c r="P20"/>
  <c r="H26"/>
  <c r="P29"/>
  <c r="P38"/>
  <c r="P30"/>
  <c r="P33"/>
  <c r="P34"/>
  <c r="P40"/>
  <c r="P42"/>
  <c r="P46"/>
  <c r="P51"/>
  <c r="P69"/>
  <c r="P52"/>
  <c r="P55"/>
  <c r="P57"/>
  <c r="P59"/>
  <c r="P61"/>
  <c r="P63"/>
  <c r="I64"/>
  <c r="M64"/>
  <c r="L64" s="1"/>
  <c r="P70"/>
  <c r="L72"/>
  <c r="L26"/>
  <c r="P27"/>
  <c r="P66"/>
  <c r="H72"/>
  <c r="P86"/>
  <c r="P75"/>
  <c r="F20" i="2"/>
  <c r="U10" i="1" l="1"/>
  <c r="U9" s="1"/>
  <c r="H10"/>
  <c r="P11"/>
  <c r="M9"/>
  <c r="P72"/>
  <c r="H64"/>
  <c r="P26"/>
  <c r="I9"/>
  <c r="L10"/>
  <c r="P10" l="1"/>
  <c r="H9"/>
  <c r="P64"/>
  <c r="L9"/>
  <c r="P9" l="1"/>
</calcChain>
</file>

<file path=xl/sharedStrings.xml><?xml version="1.0" encoding="utf-8"?>
<sst xmlns="http://schemas.openxmlformats.org/spreadsheetml/2006/main" count="410" uniqueCount="180">
  <si>
    <t>Таблица 1</t>
  </si>
  <si>
    <t>Отчет</t>
  </si>
  <si>
    <t>о выполнении плана реализации муниципальной программы городского округа город Воронеж "Развитие транспортной системы"</t>
  </si>
  <si>
    <t>по состоянию на 01.01.2019 года</t>
  </si>
  <si>
    <t xml:space="preserve">N п/п </t>
  </si>
  <si>
    <t>Наименование подпрограммы, основного  мероприятия, мероприятия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</si>
  <si>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Воронеж, Ф.И.О., должность исполнителя)  </t>
  </si>
  <si>
    <t xml:space="preserve">Плановый срок     </t>
  </si>
  <si>
    <t xml:space="preserve">Фактический срок    </t>
  </si>
  <si>
    <t xml:space="preserve">Расходы  за отчетный период1 </t>
  </si>
  <si>
    <t xml:space="preserve">Результаты реализации мероприятий   </t>
  </si>
  <si>
    <t>Заключение контрактов (бюджеты всех уровней)</t>
  </si>
  <si>
    <r>
      <t>Проблемы, возникшие в ходе реализации мероприятия</t>
    </r>
    <r>
      <rPr>
        <vertAlign val="superscript"/>
        <sz val="11"/>
        <rFont val="Times New Roman"/>
        <family val="1"/>
        <charset val="204"/>
      </rPr>
      <t>2</t>
    </r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</si>
  <si>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</si>
  <si>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</si>
  <si>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</si>
  <si>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</si>
  <si>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выполнено, 
%</t>
  </si>
  <si>
    <t>запланированные</t>
  </si>
  <si>
    <t>достигнутые</t>
  </si>
  <si>
    <t>план на  отчетный год, тыс. рублей</t>
  </si>
  <si>
    <t>заключено, 
тыс. рублей</t>
  </si>
  <si>
    <t>в процессе размещения, 
тыс. рублей</t>
  </si>
  <si>
    <t>примечание: в процессе размещения (указать стадию)</t>
  </si>
  <si>
    <t>контракты, находящиеся в процессе размещения (указать стадию)</t>
  </si>
  <si>
    <t>количество заключенных контрактов за отчётный период, ед.</t>
  </si>
  <si>
    <t>Всего</t>
  </si>
  <si>
    <t>федеральный бюджет</t>
  </si>
  <si>
    <t>областной бюджет</t>
  </si>
  <si>
    <t>бюджет городского округа город Воронеж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</si>
  <si>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</si>
  <si>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</si>
  <si>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>1.1</t>
  </si>
  <si>
    <t>Мероприятие 1.1 "Содержание автомобильных дорог городского округа город Воронеж и искусственных сооружений на них"</t>
  </si>
  <si>
    <t xml:space="preserve">всего, в том числе:     </t>
  </si>
  <si>
    <t>- содержание улично-дорожной сети (22 214,0 тыс.кв.м),  в т.ч. зимнее содержание: вывоз снега (499 930 м3) , посыпка проезжей части песко-соляной смесью (11 382,1 тн),
- ремонт улично-дорожной сети, восстановление верхних слоёв литым асфальтобетоном, струйно-инъекционным методом (125 920,75 кв.м.),
- нанесение горизонтальной дорожной разметки (130 объекта),
- восстановление существующих пешеходно-скоростных полос, остановочных, посадочных площадок и автопавильонов на автобусных остановках (4 объекта),
- установка ограждения на 15 объектах, общей протяженностью 844 п.м,
- текущее содержание сетей ливневой канализации (очистка, ремонт 3095 колодцев, промывка 8800 п.м. трубопроводов, замена 77 п.м.труб ливневой канализации, обслуживание 4 канализационных насосных станций (КНС)),
- содержание и ремонт мостов и путепроводов (29 объектов),
- техническая эксплуатация сетей наружного освещения (замена, ремонт 13 640 светильников и ламп),
- финансовое обеспечение муниципального задания МБУ "ЦОДД" (эксплуатация, установка светофорных объектов (4 шт.) и дорожных знаков (717 шт.))</t>
  </si>
  <si>
    <t>- содержание улично-дорожной сети (22 214,0 тыс.кв.м),  в т.ч. зимнее содержание: вывоз снега (499 930 м3) , посыпка проезжей части песко-соляной смесью (11 382,1 тн),
- ремонт улично-дорожной сети, восстановление верхних слоёв литым асфальтобетоном, струйно-инъекционным методом (125 920,75 кв.м.), 
- нанесение горизонтальной дорожной разметки (130 объекта),
- восстановление существующих пешеходно-скоростных полос, остановочных, посадочных площадок и автопавильонов на автобусных остановках (3 объекта),
- текущее содержание сетей ливневой канализации (очистка, ремонт 3095 колодцев, промывка 30918,8 п.м. трубопроводов, обслуживание 4 канализационных насосных станций (КНС)),
- техническая эксплуатация сетей наружного освещения (замена, ремонт 13 640 светильников и ламп),
- финансовое обеспечение муниципального задания МБУ "ЦОДД" (эксплуатация, установка светофорных объектов (4 шт.) и установка дорожных знаков (534 шт.))</t>
  </si>
  <si>
    <t>Управление дорожного хозяйства, Котов О.В. - руководитель управления</t>
  </si>
  <si>
    <t>экономия</t>
  </si>
  <si>
    <t>нет</t>
  </si>
  <si>
    <t>в т.ч. кредиторская задолженность 2017 года</t>
  </si>
  <si>
    <t>Управление транспорта, Латынин С.М. - руководитель управления</t>
  </si>
  <si>
    <t>Управа Железнодорожного района, Беляев Л.И. - руководитель управы</t>
  </si>
  <si>
    <t>в т.ч. кредиторская задолженность ... года</t>
  </si>
  <si>
    <t>Управа Коминтерновского района, Медведев А.В. - руководитель управы</t>
  </si>
  <si>
    <t>Управа Левобережного района, Бавыкин Ю.Н. - руководитель управы</t>
  </si>
  <si>
    <t>Управа Ленинского района, Корчевников С.В. - руководитель управы</t>
  </si>
  <si>
    <t>01.01.2017</t>
  </si>
  <si>
    <t>Управа Советского района, Аристов И.П. - руководитель управы</t>
  </si>
  <si>
    <t>Управа Центрального района, Попов А.А. - руководитель управы</t>
  </si>
  <si>
    <t>в т.ч. кредиторская задолженность 2016 года</t>
  </si>
  <si>
    <t>1.2</t>
  </si>
  <si>
    <t>Мероприятие 1.2  "Ремонт автомобильных дорог городского округа город Воронеж и искусственных сооружений на них"</t>
  </si>
  <si>
    <t>- ремонт улично-дорожной сети (7 объектов)</t>
  </si>
  <si>
    <t>- ремонт улично-дорожной сети (6 объектов)</t>
  </si>
  <si>
    <t>Управление дорожного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</si>
  <si>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</si>
  <si>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</si>
  <si>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</si>
  <si>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</si>
  <si>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28.02.2017</t>
  </si>
  <si>
    <t>14.02.2017</t>
  </si>
  <si>
    <t>Управа Советского района</t>
  </si>
  <si>
    <t>Управа Центрального района</t>
  </si>
  <si>
    <t>1.3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</si>
  <si>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</si>
  <si>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- выполнение проектно-изыскательских работ (1 объект);           
- разработка проектно-сметной документации (2 объекта)</t>
  </si>
  <si>
    <t>- выполнение проектно-изыскательских работ (1 объект)</t>
  </si>
  <si>
    <t>1.4</t>
  </si>
  <si>
    <t>Мероприятие 1.4  "Строительство и реконструкция автомобильных дорог городского округа город Воронеж"</t>
  </si>
  <si>
    <t xml:space="preserve">- выполнение проектно-изыскательских работ, иная разрешительная документация (12 объектов),
- реконструкция транспортной развязки (1 объект)
</t>
  </si>
  <si>
    <t>- выполнение проектно-изыскательских работ, иная разрешительная документация (3 объекта),
- реконструкция транспортной развязки (1 объект)</t>
  </si>
  <si>
    <t>1.5</t>
  </si>
  <si>
    <t>Мероприятие 1.5  "Приобретение коммунальной (специализированной) техники"</t>
  </si>
  <si>
    <t xml:space="preserve">- приобретение коммунальной (специализированной) техники,  в том числе погашение кредиторской задолженности (58 ед.)
</t>
  </si>
  <si>
    <t xml:space="preserve">- приобретение коммунальной (специализированной) техники,  в том числе погашение кредиторской задолженности (50 ед.)
</t>
  </si>
  <si>
    <t>31.12.2017</t>
  </si>
  <si>
    <t>торги</t>
  </si>
  <si>
    <t>22 600,00 -  подготовка заданий на торги</t>
  </si>
  <si>
    <t>Подготовка задания</t>
  </si>
  <si>
    <t xml:space="preserve"> подготовка заданий на торги</t>
  </si>
  <si>
    <t>512,08</t>
  </si>
  <si>
    <t>1.6</t>
  </si>
  <si>
    <t>Мероприятие 1.6 "Содержание службы заказчика"</t>
  </si>
  <si>
    <t>- содержание службы заказчика МКУ "ГДДХиБ"</t>
  </si>
  <si>
    <t>1.7</t>
  </si>
  <si>
    <t>Мероприятие 1.7 "Строительство ливневой канализации по ул. 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</si>
  <si>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</si>
  <si>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</si>
  <si>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>1.8</t>
  </si>
  <si>
    <t>Мероприятие 1.8 "Программа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дороги""</t>
  </si>
  <si>
    <t xml:space="preserve">- ремонт улично-дорожной сети (104 объектов),
- устранение мест концентрации ДТП (17 объектов)                         </t>
  </si>
  <si>
    <t xml:space="preserve">Подпрограмма 2 "Развитие городского пассажирского транспорта"         </t>
  </si>
  <si>
    <t>2.1</t>
  </si>
  <si>
    <t xml:space="preserve">Мероприятие 2.1 Восстановление производственно-технической базы муниципального транспорта        </t>
  </si>
  <si>
    <t>- Возмещение затрат в связи с оказанием услуг по перевозке пассажиров электротранспортом МКП МТК "Воронежпассажиртранс"</t>
  </si>
  <si>
    <t>Управление транспорта</t>
  </si>
  <si>
    <t>2.3</t>
  </si>
  <si>
    <t xml:space="preserve">Мероприятие 2.3 Совершенствование системы контроля, управления пассажирским транспортом        </t>
  </si>
  <si>
    <t>Повышение качества транспортного обслуживания населения городского округа город Воронеж</t>
  </si>
  <si>
    <t>2.4</t>
  </si>
  <si>
    <t>Мероприятие 2.4 Создание системы скоростного рельсового пассажирского транспорта</t>
  </si>
  <si>
    <t>технико-экономическое обоснование создания системы скоростного рельсового пассажирского транспорта на территории городского округа город Воронеж</t>
  </si>
  <si>
    <t>Управление строительной политики, Пешков В.А. - руководитель управления</t>
  </si>
  <si>
    <t>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</si>
  <si>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</si>
  <si>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- ремонт дворовых территорий (5 ед.)</t>
  </si>
  <si>
    <t>в т.ч. кредиторская задолженность….. года</t>
  </si>
  <si>
    <t>4</t>
  </si>
  <si>
    <t>Основное мероприятие 2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</si>
  <si>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- обустройство тротуаров и пешеходных переходов (22 объекта)</t>
  </si>
  <si>
    <t>- обустройство тротуаров и пешеходных переходов (16 объекта)</t>
  </si>
  <si>
    <t>- приобретение технических средств организации безопасности дорожного движения: дорожных знаков, стоек, светофорных объектов (7 объектов)</t>
  </si>
  <si>
    <t>471,10 - кредиторская задолженность, 215,87 - экономия</t>
  </si>
  <si>
    <t>Руководитель управления дорожного хозяйства</t>
  </si>
  <si>
    <t>О.В. Котов</t>
  </si>
  <si>
    <t>Волкова Л.М.</t>
  </si>
  <si>
    <t>228-35-29</t>
  </si>
  <si>
    <t xml:space="preserve">Кузнецова Е.В.  </t>
  </si>
  <si>
    <t>228-31-23</t>
  </si>
  <si>
    <t>1  расходы указываются с точностью до второго знака после запятой</t>
  </si>
  <si>
    <t>2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</si>
  <si>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>Техника</t>
  </si>
  <si>
    <t>- приобретение многофункциональных установок с силовым агрегатом (2 ед.)</t>
  </si>
  <si>
    <t>Таблица 2</t>
  </si>
  <si>
    <t>Информация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</si>
  <si>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</si>
  <si>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</si>
  <si>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</si>
  <si>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Источники ресурсного обеспечения       
</t>
  </si>
  <si>
    <t xml:space="preserve">Расходы за отчетный период, тыс. руб. </t>
  </si>
  <si>
    <t>предусмотрено муниципальной программой</t>
  </si>
  <si>
    <t>лимит на год</t>
  </si>
  <si>
    <t xml:space="preserve">профинансировано, 
тыс. руб. </t>
  </si>
  <si>
    <t>выполнено (гр.8/гр.4), 
(%)</t>
  </si>
  <si>
    <t>выполнено (гр.8/гр.5), 
(%)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</si>
  <si>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</si>
  <si>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</si>
  <si>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</si>
  <si>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ассигнова-ния </t>
  </si>
  <si>
    <t xml:space="preserve">Муниципальная программа   </t>
  </si>
  <si>
    <t>"Развитие транспортной системы"</t>
  </si>
  <si>
    <t xml:space="preserve">федеральный бюджет      </t>
  </si>
  <si>
    <t xml:space="preserve">областной бюджет        </t>
  </si>
  <si>
    <t>бюджет городского округа</t>
  </si>
  <si>
    <t xml:space="preserve">внебюджетные источники  </t>
  </si>
  <si>
    <t xml:space="preserve">Подпрограмма 1 </t>
  </si>
  <si>
    <t>"Развитие дорожного хозяйства"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</si>
  <si>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</si>
  <si>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</si>
  <si>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</si>
  <si>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</si>
  <si>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</si>
  <si>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</si>
  <si>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</si>
  <si>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</si>
  <si>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</si>
  <si>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</si>
  <si>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</si>
  <si>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</si>
  <si>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Мероприятие 1.7</t>
  </si>
  <si>
    <t>Строительство ливневой канализации по ул.Калачеевской</t>
  </si>
  <si>
    <t>Мероприятие 1.8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</si>
  <si>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</si>
  <si>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всего, в том числе</t>
  </si>
  <si>
    <t>внебюджетные источники</t>
  </si>
  <si>
    <t xml:space="preserve">Подпрограмма 2 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</si>
  <si>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</si>
  <si>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</si>
  <si>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</si>
  <si>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</si>
  <si>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</si>
  <si>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Мероприятие 2.3</t>
  </si>
  <si>
    <t>Совершенствование системы контроля, управления пассажирским транспортом</t>
  </si>
  <si>
    <t>Мероприятие 2.4</t>
  </si>
  <si>
    <t>Создание системы скоростного рельсового пассажирского транспорта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</si>
  <si>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</si>
  <si>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</si>
  <si>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 xml:space="preserve">Основное мероприятие 2 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</si>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</sst>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_ ;[Red]\-#,##0.00\ 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</borders>
  <cellStyleXfs count="142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" fillId="0" borderId="0"/>
    <xf numFmtId="0" fontId="7" fillId="0" borderId="0"/>
    <xf numFmtId="0" fontId="17" fillId="3" borderId="0">
      <alignment horizontal="left" vertical="top"/>
    </xf>
    <xf numFmtId="0" fontId="18" fillId="3" borderId="0">
      <alignment horizontal="center" vertical="top"/>
    </xf>
    <xf numFmtId="0" fontId="19" fillId="3" borderId="0">
      <alignment horizontal="center" vertical="center"/>
    </xf>
    <xf numFmtId="0" fontId="19" fillId="3" borderId="0">
      <alignment horizontal="center" vertical="top"/>
    </xf>
    <xf numFmtId="0" fontId="19" fillId="3" borderId="0">
      <alignment horizontal="center" vertical="center"/>
    </xf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40">
    <xf numFmtId="0" fontId="0" fillId="0" borderId="0" xfId="0"/>
    <xf numFmtId="0" fontId="3" fillId="2" borderId="0" xfId="1" applyFont="1" applyFill="1"/>
    <xf numFmtId="4" fontId="3" fillId="2" borderId="0" xfId="1" applyNumberFormat="1" applyFont="1" applyFill="1"/>
    <xf numFmtId="0" fontId="6" fillId="2" borderId="4" xfId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top" wrapText="1"/>
    </xf>
    <xf numFmtId="3" fontId="2" fillId="2" borderId="2" xfId="1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/>
    <xf numFmtId="4" fontId="2" fillId="2" borderId="4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165" fontId="9" fillId="2" borderId="2" xfId="1" applyNumberFormat="1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4" fontId="2" fillId="2" borderId="2" xfId="2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vertical="center" wrapText="1"/>
    </xf>
    <xf numFmtId="49" fontId="2" fillId="2" borderId="2" xfId="1" applyNumberFormat="1" applyFont="1" applyFill="1" applyBorder="1" applyAlignment="1">
      <alignment vertical="center" wrapText="1"/>
    </xf>
    <xf numFmtId="0" fontId="10" fillId="2" borderId="1" xfId="1" quotePrefix="1" applyFont="1" applyFill="1" applyBorder="1" applyAlignment="1">
      <alignment horizontal="justify" vertical="top" wrapText="1"/>
    </xf>
    <xf numFmtId="14" fontId="2" fillId="2" borderId="2" xfId="0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2" fillId="2" borderId="2" xfId="2" applyFont="1" applyFill="1" applyBorder="1" applyAlignment="1">
      <alignment vertical="top" wrapText="1"/>
    </xf>
    <xf numFmtId="165" fontId="2" fillId="2" borderId="2" xfId="1" applyNumberFormat="1" applyFont="1" applyFill="1" applyBorder="1" applyAlignment="1">
      <alignment horizontal="left" vertical="top" wrapText="1"/>
    </xf>
    <xf numFmtId="4" fontId="2" fillId="2" borderId="2" xfId="1" applyNumberFormat="1" applyFont="1" applyFill="1" applyBorder="1" applyAlignment="1">
      <alignment horizontal="center" vertical="top" wrapText="1"/>
    </xf>
    <xf numFmtId="4" fontId="2" fillId="2" borderId="4" xfId="1" applyNumberFormat="1" applyFont="1" applyFill="1" applyBorder="1" applyAlignment="1">
      <alignment horizontal="center" vertical="top" wrapText="1"/>
    </xf>
    <xf numFmtId="14" fontId="2" fillId="2" borderId="2" xfId="1" applyNumberFormat="1" applyFont="1" applyFill="1" applyBorder="1" applyAlignment="1">
      <alignment horizontal="center" vertical="top" wrapText="1"/>
    </xf>
    <xf numFmtId="14" fontId="2" fillId="2" borderId="2" xfId="1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top" wrapText="1"/>
    </xf>
    <xf numFmtId="0" fontId="2" fillId="2" borderId="2" xfId="1" quotePrefix="1" applyFont="1" applyFill="1" applyBorder="1" applyAlignment="1">
      <alignment horizontal="left" vertical="top" wrapText="1"/>
    </xf>
    <xf numFmtId="0" fontId="2" fillId="2" borderId="0" xfId="2" applyFont="1" applyFill="1" applyBorder="1" applyAlignment="1">
      <alignment vertical="top" wrapText="1"/>
    </xf>
    <xf numFmtId="166" fontId="2" fillId="2" borderId="0" xfId="1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165" fontId="11" fillId="2" borderId="0" xfId="1" applyNumberFormat="1" applyFont="1" applyFill="1" applyBorder="1" applyAlignment="1">
      <alignment horizontal="center" vertical="center" wrapText="1"/>
    </xf>
    <xf numFmtId="0" fontId="2" fillId="2" borderId="0" xfId="3" applyFont="1" applyFill="1" applyBorder="1" applyAlignment="1"/>
    <xf numFmtId="0" fontId="2" fillId="2" borderId="0" xfId="3" applyFont="1" applyFill="1" applyAlignment="1">
      <alignment horizontal="right"/>
    </xf>
    <xf numFmtId="0" fontId="2" fillId="2" borderId="0" xfId="0" applyFont="1" applyFill="1"/>
    <xf numFmtId="0" fontId="2" fillId="2" borderId="0" xfId="4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1" fillId="2" borderId="0" xfId="2" applyFont="1" applyFill="1"/>
    <xf numFmtId="0" fontId="2" fillId="2" borderId="0" xfId="1" applyFont="1" applyFill="1" applyAlignment="1">
      <alignment horizontal="right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vertical="top" wrapText="1"/>
    </xf>
    <xf numFmtId="4" fontId="9" fillId="2" borderId="4" xfId="1" applyNumberFormat="1" applyFont="1" applyFill="1" applyBorder="1" applyAlignment="1">
      <alignment horizontal="center" vertical="center" wrapText="1"/>
    </xf>
    <xf numFmtId="4" fontId="9" fillId="2" borderId="5" xfId="1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vertical="top" wrapText="1"/>
    </xf>
    <xf numFmtId="3" fontId="9" fillId="2" borderId="2" xfId="1" applyNumberFormat="1" applyFont="1" applyFill="1" applyBorder="1" applyAlignment="1">
      <alignment horizontal="center" vertical="center" wrapText="1"/>
    </xf>
    <xf numFmtId="2" fontId="2" fillId="2" borderId="2" xfId="0" quotePrefix="1" applyNumberFormat="1" applyFont="1" applyFill="1" applyBorder="1" applyAlignment="1">
      <alignment horizontal="left" vertical="center" wrapText="1"/>
    </xf>
    <xf numFmtId="49" fontId="2" fillId="2" borderId="0" xfId="1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49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top" wrapText="1"/>
    </xf>
    <xf numFmtId="0" fontId="12" fillId="2" borderId="0" xfId="0" applyFont="1" applyFill="1"/>
    <xf numFmtId="0" fontId="1" fillId="2" borderId="0" xfId="2" applyFont="1" applyFill="1" applyAlignment="1"/>
    <xf numFmtId="0" fontId="2" fillId="2" borderId="0" xfId="2" applyFont="1" applyFill="1" applyAlignment="1">
      <alignment horizontal="right"/>
    </xf>
    <xf numFmtId="0" fontId="15" fillId="2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top" wrapText="1"/>
    </xf>
    <xf numFmtId="4" fontId="2" fillId="2" borderId="8" xfId="2" applyNumberFormat="1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left" vertical="top" wrapText="1"/>
    </xf>
    <xf numFmtId="0" fontId="4" fillId="2" borderId="0" xfId="2" applyFont="1" applyFill="1" applyAlignment="1">
      <alignment vertical="center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left" vertical="top" wrapText="1"/>
    </xf>
    <xf numFmtId="49" fontId="2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vertical="center" wrapText="1"/>
    </xf>
    <xf numFmtId="0" fontId="2" fillId="2" borderId="0" xfId="2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/>
    <xf numFmtId="0" fontId="5" fillId="2" borderId="0" xfId="1" applyFont="1" applyFill="1" applyAlignment="1">
      <alignment horizontal="center"/>
    </xf>
    <xf numFmtId="0" fontId="5" fillId="2" borderId="0" xfId="1" applyFont="1" applyFill="1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2" fillId="2" borderId="1" xfId="1" quotePrefix="1" applyFont="1" applyFill="1" applyBorder="1" applyAlignment="1">
      <alignment horizontal="justify" vertical="top" wrapText="1"/>
    </xf>
    <xf numFmtId="0" fontId="2" fillId="2" borderId="3" xfId="1" quotePrefix="1" applyFont="1" applyFill="1" applyBorder="1" applyAlignment="1">
      <alignment horizontal="justify" vertical="top" wrapText="1"/>
    </xf>
    <xf numFmtId="0" fontId="2" fillId="2" borderId="8" xfId="1" quotePrefix="1" applyFont="1" applyFill="1" applyBorder="1" applyAlignment="1">
      <alignment horizontal="justify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2" fillId="2" borderId="3" xfId="1" applyNumberFormat="1" applyFont="1" applyFill="1" applyBorder="1" applyAlignment="1">
      <alignment horizontal="center" vertical="top" wrapText="1"/>
    </xf>
    <xf numFmtId="49" fontId="2" fillId="2" borderId="8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left" vertical="top" wrapText="1"/>
    </xf>
    <xf numFmtId="0" fontId="2" fillId="2" borderId="8" xfId="1" applyFont="1" applyFill="1" applyBorder="1" applyAlignment="1">
      <alignment horizontal="left" vertical="top" wrapText="1"/>
    </xf>
    <xf numFmtId="49" fontId="2" fillId="2" borderId="2" xfId="1" applyNumberFormat="1" applyFont="1" applyFill="1" applyBorder="1" applyAlignment="1">
      <alignment horizontal="left" vertical="top" wrapText="1"/>
    </xf>
    <xf numFmtId="0" fontId="2" fillId="2" borderId="8" xfId="1" applyFont="1" applyFill="1" applyBorder="1" applyAlignment="1">
      <alignment horizontal="justify" vertical="top" wrapText="1"/>
    </xf>
    <xf numFmtId="49" fontId="2" fillId="2" borderId="1" xfId="1" applyNumberFormat="1" applyFont="1" applyFill="1" applyBorder="1" applyAlignment="1">
      <alignment horizontal="left" vertical="top" wrapText="1"/>
    </xf>
    <xf numFmtId="49" fontId="2" fillId="2" borderId="3" xfId="1" applyNumberFormat="1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2" fillId="2" borderId="1" xfId="1" quotePrefix="1" applyFont="1" applyFill="1" applyBorder="1" applyAlignment="1">
      <alignment horizontal="left" vertical="top" wrapText="1"/>
    </xf>
    <xf numFmtId="0" fontId="2" fillId="2" borderId="3" xfId="1" quotePrefix="1" applyFont="1" applyFill="1" applyBorder="1" applyAlignment="1">
      <alignment horizontal="left" vertical="top" wrapText="1"/>
    </xf>
    <xf numFmtId="0" fontId="2" fillId="2" borderId="8" xfId="1" quotePrefix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justify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justify" vertical="top" wrapText="1"/>
    </xf>
    <xf numFmtId="0" fontId="2" fillId="2" borderId="0" xfId="2" applyFont="1" applyFill="1" applyAlignment="1">
      <alignment horizontal="center"/>
    </xf>
    <xf numFmtId="0" fontId="2" fillId="2" borderId="0" xfId="2" applyFont="1" applyFill="1" applyAlignment="1">
      <alignment horizontal="center" vertical="top" wrapText="1"/>
    </xf>
    <xf numFmtId="0" fontId="5" fillId="2" borderId="7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2" fillId="2" borderId="2" xfId="2" applyFont="1" applyFill="1" applyBorder="1" applyAlignment="1">
      <alignment horizontal="left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vertical="top" wrapText="1"/>
    </xf>
    <xf numFmtId="0" fontId="2" fillId="2" borderId="3" xfId="2" applyFont="1" applyFill="1" applyBorder="1" applyAlignment="1">
      <alignment vertical="top" wrapText="1"/>
    </xf>
    <xf numFmtId="0" fontId="2" fillId="2" borderId="8" xfId="2" applyFont="1" applyFill="1" applyBorder="1" applyAlignment="1">
      <alignment vertical="top" wrapText="1"/>
    </xf>
    <xf numFmtId="0" fontId="2" fillId="2" borderId="2" xfId="2" applyFont="1" applyFill="1" applyBorder="1" applyAlignment="1">
      <alignment vertical="center" wrapText="1"/>
    </xf>
  </cellXfs>
  <cellStyles count="142">
    <cellStyle name="Excel Built-in Normal" xfId="5"/>
    <cellStyle name="Normal" xfId="6"/>
    <cellStyle name="S0" xfId="7"/>
    <cellStyle name="S1" xfId="8"/>
    <cellStyle name="S2" xfId="9"/>
    <cellStyle name="S3" xfId="10"/>
    <cellStyle name="S4" xfId="11"/>
    <cellStyle name="Денежный 2" xfId="12"/>
    <cellStyle name="Денежный 3" xfId="13"/>
    <cellStyle name="Обычный" xfId="0" builtinId="0"/>
    <cellStyle name="Обычный 10" xfId="2"/>
    <cellStyle name="Обычный 11" xfId="14"/>
    <cellStyle name="Обычный 12" xfId="15"/>
    <cellStyle name="Обычный 13" xfId="16"/>
    <cellStyle name="Обычный 14" xfId="17"/>
    <cellStyle name="Обычный 14 2" xfId="18"/>
    <cellStyle name="Обычный 15" xfId="19"/>
    <cellStyle name="Обычный 15 2" xfId="20"/>
    <cellStyle name="Обычный 15 3" xfId="21"/>
    <cellStyle name="Обычный 16" xfId="22"/>
    <cellStyle name="Обычный 16 2" xfId="23"/>
    <cellStyle name="Обычный 17" xfId="24"/>
    <cellStyle name="Обычный 17 2" xfId="25"/>
    <cellStyle name="Обычный 18" xfId="26"/>
    <cellStyle name="Обычный 18 2" xfId="27"/>
    <cellStyle name="Обычный 19" xfId="28"/>
    <cellStyle name="Обычный 19 2" xfId="29"/>
    <cellStyle name="Обычный 2" xfId="3"/>
    <cellStyle name="Обычный 2 2" xfId="30"/>
    <cellStyle name="Обычный 2 2 2" xfId="31"/>
    <cellStyle name="Обычный 2 2 2 2" xfId="32"/>
    <cellStyle name="Обычный 2 2 3" xfId="33"/>
    <cellStyle name="Обычный 2 2 4" xfId="34"/>
    <cellStyle name="Обычный 2 2 5" xfId="35"/>
    <cellStyle name="Обычный 2 3" xfId="36"/>
    <cellStyle name="Обычный 2 3 2" xfId="37"/>
    <cellStyle name="Обычный 2 4" xfId="4"/>
    <cellStyle name="Обычный 2 4 2" xfId="38"/>
    <cellStyle name="Обычный 2 5" xfId="39"/>
    <cellStyle name="Обычный 2 6" xfId="40"/>
    <cellStyle name="Обычный 2 7" xfId="41"/>
    <cellStyle name="Обычный 2 8" xfId="42"/>
    <cellStyle name="Обычный 20" xfId="43"/>
    <cellStyle name="Обычный 20 2" xfId="1"/>
    <cellStyle name="Обычный 21" xfId="44"/>
    <cellStyle name="Обычный 21 2" xfId="45"/>
    <cellStyle name="Обычный 22" xfId="46"/>
    <cellStyle name="Обычный 22 2" xfId="47"/>
    <cellStyle name="Обычный 23" xfId="48"/>
    <cellStyle name="Обычный 23 2" xfId="49"/>
    <cellStyle name="Обычный 24" xfId="50"/>
    <cellStyle name="Обычный 24 2" xfId="51"/>
    <cellStyle name="Обычный 25" xfId="52"/>
    <cellStyle name="Обычный 25 2" xfId="53"/>
    <cellStyle name="Обычный 26" xfId="54"/>
    <cellStyle name="Обычный 27" xfId="55"/>
    <cellStyle name="Обычный 27 2" xfId="56"/>
    <cellStyle name="Обычный 28" xfId="57"/>
    <cellStyle name="Обычный 28 2" xfId="58"/>
    <cellStyle name="Обычный 29" xfId="59"/>
    <cellStyle name="Обычный 3" xfId="60"/>
    <cellStyle name="Обычный 3 2" xfId="61"/>
    <cellStyle name="Обычный 3 2 2" xfId="62"/>
    <cellStyle name="Обычный 3 3" xfId="63"/>
    <cellStyle name="Обычный 3 3 2" xfId="64"/>
    <cellStyle name="Обычный 3 4" xfId="65"/>
    <cellStyle name="Обычный 3 5" xfId="66"/>
    <cellStyle name="Обычный 30" xfId="67"/>
    <cellStyle name="Обычный 30 2" xfId="68"/>
    <cellStyle name="Обычный 31" xfId="69"/>
    <cellStyle name="Обычный 32" xfId="70"/>
    <cellStyle name="Обычный 33" xfId="71"/>
    <cellStyle name="Обычный 34" xfId="72"/>
    <cellStyle name="Обычный 4" xfId="73"/>
    <cellStyle name="Обычный 4 2" xfId="74"/>
    <cellStyle name="Обычный 4 2 2" xfId="75"/>
    <cellStyle name="Обычный 4 2 2 2" xfId="76"/>
    <cellStyle name="Обычный 4 2 3" xfId="77"/>
    <cellStyle name="Обычный 4 2 3 2" xfId="78"/>
    <cellStyle name="Обычный 4 2 4" xfId="79"/>
    <cellStyle name="Обычный 4 3" xfId="80"/>
    <cellStyle name="Обычный 4 3 2" xfId="81"/>
    <cellStyle name="Обычный 4 3 2 2" xfId="82"/>
    <cellStyle name="Обычный 4 3 3" xfId="83"/>
    <cellStyle name="Обычный 4 3 3 2" xfId="84"/>
    <cellStyle name="Обычный 4 3 4" xfId="85"/>
    <cellStyle name="Обычный 4 4" xfId="86"/>
    <cellStyle name="Обычный 4 4 2" xfId="87"/>
    <cellStyle name="Обычный 4 4 2 2" xfId="88"/>
    <cellStyle name="Обычный 4 4 3" xfId="89"/>
    <cellStyle name="Обычный 4 4 3 2" xfId="90"/>
    <cellStyle name="Обычный 4 4 4" xfId="91"/>
    <cellStyle name="Обычный 4 5" xfId="92"/>
    <cellStyle name="Обычный 4 5 2" xfId="93"/>
    <cellStyle name="Обычный 4 6" xfId="94"/>
    <cellStyle name="Обычный 4 6 2" xfId="95"/>
    <cellStyle name="Обычный 4 7" xfId="96"/>
    <cellStyle name="Обычный 5" xfId="97"/>
    <cellStyle name="Обычный 5 2" xfId="98"/>
    <cellStyle name="Обычный 5 3" xfId="99"/>
    <cellStyle name="Обычный 6" xfId="100"/>
    <cellStyle name="Обычный 6 2" xfId="101"/>
    <cellStyle name="Обычный 7" xfId="102"/>
    <cellStyle name="Обычный 8" xfId="103"/>
    <cellStyle name="Обычный 8 2" xfId="104"/>
    <cellStyle name="Обычный 9" xfId="105"/>
    <cellStyle name="Процентный 2" xfId="106"/>
    <cellStyle name="Финансовый 2" xfId="107"/>
    <cellStyle name="Финансовый 2 2" xfId="108"/>
    <cellStyle name="Финансовый 2 3" xfId="109"/>
    <cellStyle name="Финансовый 3" xfId="110"/>
    <cellStyle name="Финансовый 3 2" xfId="111"/>
    <cellStyle name="Финансовый 3 2 2" xfId="112"/>
    <cellStyle name="Финансовый 3 2 2 2" xfId="113"/>
    <cellStyle name="Финансовый 3 2 3" xfId="114"/>
    <cellStyle name="Финансовый 3 2 3 2" xfId="115"/>
    <cellStyle name="Финансовый 3 2 4" xfId="116"/>
    <cellStyle name="Финансовый 3 3" xfId="117"/>
    <cellStyle name="Финансовый 3 3 2" xfId="118"/>
    <cellStyle name="Финансовый 3 3 2 2" xfId="119"/>
    <cellStyle name="Финансовый 3 3 3" xfId="120"/>
    <cellStyle name="Финансовый 3 3 3 2" xfId="121"/>
    <cellStyle name="Финансовый 3 3 4" xfId="122"/>
    <cellStyle name="Финансовый 3 4" xfId="123"/>
    <cellStyle name="Финансовый 3 4 2" xfId="124"/>
    <cellStyle name="Финансовый 3 4 2 2" xfId="125"/>
    <cellStyle name="Финансовый 3 4 3" xfId="126"/>
    <cellStyle name="Финансовый 3 4 3 2" xfId="127"/>
    <cellStyle name="Финансовый 3 4 4" xfId="128"/>
    <cellStyle name="Финансовый 3 5" xfId="129"/>
    <cellStyle name="Финансовый 3 5 2" xfId="130"/>
    <cellStyle name="Финансовый 3 6" xfId="131"/>
    <cellStyle name="Финансовый 3 6 2" xfId="132"/>
    <cellStyle name="Финансовый 3 7" xfId="133"/>
    <cellStyle name="Финансовый 3 8" xfId="134"/>
    <cellStyle name="Финансовый 3 9" xfId="135"/>
    <cellStyle name="Финансовый 4" xfId="136"/>
    <cellStyle name="Финансовый 4 2" xfId="137"/>
    <cellStyle name="Финансовый 4 3" xfId="138"/>
    <cellStyle name="Финансовый 5" xfId="139"/>
    <cellStyle name="Финансовый 6" xfId="140"/>
    <cellStyle name="Финансовый 7" xfId="14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Z112"/>
  <sheetViews>
    <sheetView showZeros="0" tabSelected="1" zoomScale="90" zoomScaleNormal="90" workbookViewId="0">
      <pane xSplit="7" ySplit="7" topLeftCell="H8" activePane="bottomRight" state="frozen"/>
      <selection activeCell="Q6" sqref="Q6:R7"/>
      <selection pane="topRight" activeCell="Q6" sqref="Q6:R7"/>
      <selection pane="bottomLeft" activeCell="Q6" sqref="Q6:R7"/>
      <selection pane="bottomRight" sqref="A1:XFD1048576"/>
    </sheetView>
  </sheetViews>
  <sheetFormatPr defaultRowHeight="12.75" outlineLevelRow="1" outlineLevelCol="1"/>
  <cols>
    <col min="1" max="1" width="4.28515625" style="1" customWidth="1"/>
    <col min="2" max="2" width="19.5703125" style="1" customWidth="1"/>
    <col min="3" max="3" width="22.85546875" style="1" customWidth="1" collapsed="1"/>
    <col min="4" max="4" width="11.28515625" style="1" hidden="1" customWidth="1" outlineLevel="1"/>
    <col min="5" max="5" width="11.5703125" style="1" hidden="1" customWidth="1" outlineLevel="1"/>
    <col min="6" max="7" width="12" style="1" hidden="1" customWidth="1" outlineLevel="1"/>
    <col min="8" max="8" width="13.140625" style="1" customWidth="1"/>
    <col min="9" max="9" width="13.28515625" style="1" customWidth="1"/>
    <col min="10" max="10" width="13.140625" style="1" customWidth="1"/>
    <col min="11" max="11" width="12.140625" style="1" customWidth="1"/>
    <col min="12" max="14" width="13.140625" style="1" customWidth="1"/>
    <col min="15" max="15" width="11.140625" style="1" customWidth="1"/>
    <col min="16" max="16" width="7.85546875" style="1" customWidth="1"/>
    <col min="17" max="17" width="30.28515625" style="1" customWidth="1" collapsed="1"/>
    <col min="18" max="18" width="30.42578125" style="1" customWidth="1"/>
    <col min="19" max="19" width="14.85546875" style="1" customWidth="1"/>
    <col min="20" max="21" width="12.7109375" style="1" customWidth="1"/>
    <col min="22" max="22" width="16.140625" style="1" customWidth="1" collapsed="1"/>
    <col min="23" max="23" width="16.140625" style="1" hidden="1" customWidth="1" outlineLevel="1"/>
    <col min="24" max="24" width="12.42578125" style="1" customWidth="1" collapsed="1"/>
    <col min="25" max="25" width="8.28515625" style="1" customWidth="1"/>
    <col min="26" max="16384" width="9.140625" style="1"/>
  </cols>
  <sheetData>
    <row r="1" spans="1:25" ht="15.75">
      <c r="A1" s="45"/>
      <c r="L1" s="2"/>
      <c r="M1" s="2"/>
      <c r="N1" s="2"/>
      <c r="O1" s="2"/>
      <c r="Q1" s="2"/>
      <c r="S1" s="2"/>
      <c r="U1" s="2"/>
      <c r="V1" s="2"/>
      <c r="W1" s="2"/>
      <c r="X1" s="2"/>
      <c r="Y1" s="45" t="s">
        <v>0</v>
      </c>
    </row>
    <row r="2" spans="1:25" ht="15.75" customHeight="1">
      <c r="A2" s="83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</row>
    <row r="3" spans="1:25" ht="15.75">
      <c r="A3" s="85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</row>
    <row r="4" spans="1:25" ht="15.75">
      <c r="A4" s="87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</row>
    <row r="5" spans="1:25" ht="15" customHeight="1">
      <c r="A5" s="89" t="s">
        <v>4</v>
      </c>
      <c r="B5" s="89" t="s">
        <v>5</v>
      </c>
      <c r="C5" s="92" t="s">
        <v>6</v>
      </c>
      <c r="D5" s="95" t="s">
        <v>7</v>
      </c>
      <c r="E5" s="95"/>
      <c r="F5" s="95" t="s">
        <v>8</v>
      </c>
      <c r="G5" s="95"/>
      <c r="H5" s="89" t="s">
        <v>9</v>
      </c>
      <c r="I5" s="89"/>
      <c r="J5" s="89"/>
      <c r="K5" s="89"/>
      <c r="L5" s="89"/>
      <c r="M5" s="89"/>
      <c r="N5" s="89"/>
      <c r="O5" s="89"/>
      <c r="P5" s="96"/>
      <c r="Q5" s="96" t="s">
        <v>10</v>
      </c>
      <c r="R5" s="96"/>
      <c r="S5" s="99" t="s">
        <v>11</v>
      </c>
      <c r="T5" s="100"/>
      <c r="U5" s="100"/>
      <c r="V5" s="100"/>
      <c r="W5" s="100"/>
      <c r="X5" s="100"/>
      <c r="Y5" s="92" t="s">
        <v>12</v>
      </c>
    </row>
    <row r="6" spans="1:25" ht="48.75" customHeight="1">
      <c r="A6" s="90"/>
      <c r="B6" s="90"/>
      <c r="C6" s="93"/>
      <c r="D6" s="76" t="s">
        <v>13</v>
      </c>
      <c r="E6" s="76" t="s">
        <v>14</v>
      </c>
      <c r="F6" s="76" t="s">
        <v>13</v>
      </c>
      <c r="G6" s="3" t="s">
        <v>14</v>
      </c>
      <c r="H6" s="99" t="s">
        <v>15</v>
      </c>
      <c r="I6" s="101"/>
      <c r="J6" s="101"/>
      <c r="K6" s="102"/>
      <c r="L6" s="103" t="s">
        <v>16</v>
      </c>
      <c r="M6" s="99"/>
      <c r="N6" s="99"/>
      <c r="O6" s="99"/>
      <c r="P6" s="97" t="s">
        <v>17</v>
      </c>
      <c r="Q6" s="89" t="s">
        <v>18</v>
      </c>
      <c r="R6" s="89" t="s">
        <v>19</v>
      </c>
      <c r="S6" s="97" t="s">
        <v>20</v>
      </c>
      <c r="T6" s="97" t="s">
        <v>21</v>
      </c>
      <c r="U6" s="97" t="s">
        <v>22</v>
      </c>
      <c r="V6" s="97" t="s">
        <v>23</v>
      </c>
      <c r="W6" s="97" t="s">
        <v>24</v>
      </c>
      <c r="X6" s="97" t="s">
        <v>25</v>
      </c>
      <c r="Y6" s="93"/>
    </row>
    <row r="7" spans="1:25" ht="105.75" customHeight="1">
      <c r="A7" s="91"/>
      <c r="B7" s="91"/>
      <c r="C7" s="94"/>
      <c r="D7" s="76"/>
      <c r="E7" s="76"/>
      <c r="F7" s="76"/>
      <c r="G7" s="3"/>
      <c r="H7" s="78" t="s">
        <v>26</v>
      </c>
      <c r="I7" s="4" t="s">
        <v>27</v>
      </c>
      <c r="J7" s="78" t="s">
        <v>28</v>
      </c>
      <c r="K7" s="5" t="s">
        <v>29</v>
      </c>
      <c r="L7" s="79" t="s">
        <v>26</v>
      </c>
      <c r="M7" s="4" t="s">
        <v>27</v>
      </c>
      <c r="N7" s="78" t="s">
        <v>28</v>
      </c>
      <c r="O7" s="78" t="s">
        <v>29</v>
      </c>
      <c r="P7" s="98"/>
      <c r="Q7" s="91"/>
      <c r="R7" s="91"/>
      <c r="S7" s="98"/>
      <c r="T7" s="98"/>
      <c r="U7" s="98"/>
      <c r="V7" s="98"/>
      <c r="W7" s="98"/>
      <c r="X7" s="98"/>
      <c r="Y7" s="94"/>
    </row>
    <row r="8" spans="1: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7">
        <f>C8+1</f>
        <v>4</v>
      </c>
      <c r="I8" s="7">
        <f t="shared" ref="I8:K8" si="0">D8+1</f>
        <v>5</v>
      </c>
      <c r="J8" s="7">
        <f t="shared" si="0"/>
        <v>6</v>
      </c>
      <c r="K8" s="46">
        <f t="shared" si="0"/>
        <v>7</v>
      </c>
      <c r="L8" s="47">
        <f>K8+1</f>
        <v>8</v>
      </c>
      <c r="M8" s="7">
        <f t="shared" ref="M8:O8" si="1">L8+1</f>
        <v>9</v>
      </c>
      <c r="N8" s="7">
        <f t="shared" si="1"/>
        <v>10</v>
      </c>
      <c r="O8" s="7">
        <f t="shared" si="1"/>
        <v>11</v>
      </c>
      <c r="P8" s="7">
        <f>O8+1</f>
        <v>12</v>
      </c>
      <c r="Q8" s="7">
        <f t="shared" ref="Q8" si="2">P8+1</f>
        <v>13</v>
      </c>
      <c r="R8" s="6">
        <f>Q8+1</f>
        <v>14</v>
      </c>
      <c r="S8" s="6">
        <f t="shared" ref="S8:V8" si="3">R8+1</f>
        <v>15</v>
      </c>
      <c r="T8" s="6">
        <f t="shared" si="3"/>
        <v>16</v>
      </c>
      <c r="U8" s="6">
        <f t="shared" si="3"/>
        <v>17</v>
      </c>
      <c r="V8" s="6">
        <f t="shared" si="3"/>
        <v>18</v>
      </c>
      <c r="W8" s="6">
        <f>T8+1</f>
        <v>17</v>
      </c>
      <c r="X8" s="6">
        <f>V8+1</f>
        <v>19</v>
      </c>
      <c r="Y8" s="6">
        <f>X8+1</f>
        <v>20</v>
      </c>
    </row>
    <row r="9" spans="1:25" ht="78.75">
      <c r="A9" s="48"/>
      <c r="B9" s="49" t="s">
        <v>30</v>
      </c>
      <c r="C9" s="15"/>
      <c r="D9" s="8"/>
      <c r="E9" s="8"/>
      <c r="F9" s="8"/>
      <c r="G9" s="8"/>
      <c r="H9" s="9">
        <f>H10+H64+H72+H86</f>
        <v>4112702.4000000004</v>
      </c>
      <c r="I9" s="9">
        <f t="shared" ref="I9:K9" si="4">I10+I64+I72+I86</f>
        <v>1000682</v>
      </c>
      <c r="J9" s="9">
        <f t="shared" si="4"/>
        <v>2942547.7299999995</v>
      </c>
      <c r="K9" s="9">
        <f t="shared" si="4"/>
        <v>169472.66999999998</v>
      </c>
      <c r="L9" s="10">
        <f>L10+L64+L72+L86</f>
        <v>3873215.99</v>
      </c>
      <c r="M9" s="9">
        <f t="shared" ref="M9:O9" si="5">M10+M64+M72+M86</f>
        <v>1000448.05</v>
      </c>
      <c r="N9" s="9">
        <f t="shared" si="5"/>
        <v>2707998.21</v>
      </c>
      <c r="O9" s="9">
        <f t="shared" si="5"/>
        <v>164769.72999999998</v>
      </c>
      <c r="P9" s="9">
        <f t="shared" ref="P9:P77" si="6">IF(H9=0,"",L9/H9*100)</f>
        <v>94.176908837362021</v>
      </c>
      <c r="Q9" s="11"/>
      <c r="R9" s="11"/>
      <c r="S9" s="9">
        <f t="shared" ref="S9:U9" si="7">S10+S64+S72+S86</f>
        <v>2731067.5999999996</v>
      </c>
      <c r="T9" s="9">
        <f t="shared" si="7"/>
        <v>2542231.3083899999</v>
      </c>
      <c r="U9" s="9">
        <f t="shared" si="7"/>
        <v>188324.21161000003</v>
      </c>
      <c r="V9" s="9"/>
      <c r="W9" s="9"/>
      <c r="X9" s="12">
        <f t="shared" ref="X9" si="8">X10+X64+X72+X86</f>
        <v>438</v>
      </c>
      <c r="Y9" s="11"/>
    </row>
    <row r="10" spans="1:25" ht="47.25" customHeight="1">
      <c r="A10" s="77">
        <v>1</v>
      </c>
      <c r="B10" s="49" t="s">
        <v>31</v>
      </c>
      <c r="C10" s="11"/>
      <c r="D10" s="13">
        <v>42736</v>
      </c>
      <c r="E10" s="13">
        <v>43100</v>
      </c>
      <c r="F10" s="13">
        <v>42736</v>
      </c>
      <c r="G10" s="13">
        <v>43100</v>
      </c>
      <c r="H10" s="9">
        <f t="shared" ref="H10:J10" si="9">H11+H26+H36+H38+H41+H51+H62</f>
        <v>4105265.4000000004</v>
      </c>
      <c r="I10" s="9">
        <f t="shared" si="9"/>
        <v>1000000</v>
      </c>
      <c r="J10" s="9">
        <f t="shared" si="9"/>
        <v>2940547.7299999995</v>
      </c>
      <c r="K10" s="9">
        <f>K11+K26+K36+K38+K41+K51+K62</f>
        <v>164717.66999999998</v>
      </c>
      <c r="L10" s="10">
        <f t="shared" ref="L10:N10" si="10">L11+L26+L36+L38+L41+L51+L62</f>
        <v>3867438.4000000004</v>
      </c>
      <c r="M10" s="9">
        <f t="shared" si="10"/>
        <v>1000000</v>
      </c>
      <c r="N10" s="9">
        <f t="shared" si="10"/>
        <v>2707382.88</v>
      </c>
      <c r="O10" s="9">
        <f>O11+O26+O36+O38+O41+O51+O62</f>
        <v>160055.51999999999</v>
      </c>
      <c r="P10" s="9">
        <f t="shared" si="6"/>
        <v>94.20678136911684</v>
      </c>
      <c r="Q10" s="11"/>
      <c r="R10" s="11"/>
      <c r="S10" s="9">
        <f t="shared" ref="S10:U10" si="11">S11+S26+S36+S38+S41+S51+S62</f>
        <v>2724326.3</v>
      </c>
      <c r="T10" s="9">
        <f t="shared" si="11"/>
        <v>2536701.8152299998</v>
      </c>
      <c r="U10" s="14">
        <f t="shared" si="11"/>
        <v>187112.40477000002</v>
      </c>
      <c r="V10" s="9"/>
      <c r="W10" s="9"/>
      <c r="X10" s="12">
        <f>X11+X26+X36+X38+X41+X51+X62</f>
        <v>434</v>
      </c>
      <c r="Y10" s="25"/>
    </row>
    <row r="11" spans="1:25" ht="15.75" customHeight="1">
      <c r="A11" s="109" t="s">
        <v>32</v>
      </c>
      <c r="B11" s="112" t="s">
        <v>33</v>
      </c>
      <c r="C11" s="81" t="s">
        <v>34</v>
      </c>
      <c r="D11" s="15"/>
      <c r="E11" s="15"/>
      <c r="F11" s="15"/>
      <c r="G11" s="15"/>
      <c r="H11" s="9">
        <f t="shared" ref="H11:J11" si="12">H12+H14+H15+H17+H19+H20+H22+H24</f>
        <v>1615318.53</v>
      </c>
      <c r="I11" s="9">
        <f t="shared" si="12"/>
        <v>0</v>
      </c>
      <c r="J11" s="9">
        <f t="shared" si="12"/>
        <v>1539729.0299999998</v>
      </c>
      <c r="K11" s="16">
        <f>K12+K14+K15+K17+K19+K20+K22+K24</f>
        <v>75589.499999999985</v>
      </c>
      <c r="L11" s="10">
        <f t="shared" ref="L11:N11" si="13">L12+L14+L15+L17+L19+L20+L22+L24</f>
        <v>1571272.56</v>
      </c>
      <c r="M11" s="9">
        <f t="shared" si="13"/>
        <v>0</v>
      </c>
      <c r="N11" s="9">
        <f t="shared" si="13"/>
        <v>1497007.89</v>
      </c>
      <c r="O11" s="9">
        <f>O12+O14+O15+O17+O19+O20+O22+O24</f>
        <v>74264.67</v>
      </c>
      <c r="P11" s="9">
        <f t="shared" si="6"/>
        <v>97.273233162254385</v>
      </c>
      <c r="Q11" s="106" t="s">
        <v>35</v>
      </c>
      <c r="R11" s="106" t="s">
        <v>36</v>
      </c>
      <c r="S11" s="9">
        <f>S12+S14+S15+S17+S19+S20+S22+S24</f>
        <v>278417.82999999996</v>
      </c>
      <c r="T11" s="9">
        <f>T12+T14+T15+T17+T19+T20+T22+T24</f>
        <v>258522.00247999997</v>
      </c>
      <c r="U11" s="14">
        <f>U12+U14+U15+U17+U19+U20+U22+U24</f>
        <v>19895.827520000006</v>
      </c>
      <c r="V11" s="9"/>
      <c r="W11" s="9"/>
      <c r="X11" s="12">
        <f>X12+X14+X15+X17+X19+X20+X22+X24</f>
        <v>160</v>
      </c>
      <c r="Y11" s="25"/>
    </row>
    <row r="12" spans="1:25" ht="78.75">
      <c r="A12" s="110"/>
      <c r="B12" s="113"/>
      <c r="C12" s="81" t="s">
        <v>37</v>
      </c>
      <c r="D12" s="13">
        <v>42736</v>
      </c>
      <c r="E12" s="13">
        <v>43100</v>
      </c>
      <c r="F12" s="13">
        <v>42736</v>
      </c>
      <c r="G12" s="13">
        <v>43100</v>
      </c>
      <c r="H12" s="9">
        <f t="shared" ref="H12:H18" si="14">SUM(I12:K12)</f>
        <v>473376.6</v>
      </c>
      <c r="I12" s="9">
        <v>0</v>
      </c>
      <c r="J12" s="9">
        <v>459173.19999999995</v>
      </c>
      <c r="K12" s="16">
        <v>14203.399999999998</v>
      </c>
      <c r="L12" s="10">
        <f t="shared" ref="L12:L76" si="15">SUM(M12:O12)</f>
        <v>467569.57</v>
      </c>
      <c r="M12" s="9">
        <v>0</v>
      </c>
      <c r="N12" s="9">
        <v>453540.2</v>
      </c>
      <c r="O12" s="9">
        <v>14029.369999999999</v>
      </c>
      <c r="P12" s="9">
        <f t="shared" si="6"/>
        <v>98.773274809105487</v>
      </c>
      <c r="Q12" s="107"/>
      <c r="R12" s="107"/>
      <c r="S12" s="9">
        <v>146372.59999999998</v>
      </c>
      <c r="T12" s="9">
        <v>144473.59</v>
      </c>
      <c r="U12" s="14">
        <f>S12-T12</f>
        <v>1899.0099999999802</v>
      </c>
      <c r="V12" s="9" t="s">
        <v>38</v>
      </c>
      <c r="W12" s="9"/>
      <c r="X12" s="77">
        <v>51</v>
      </c>
      <c r="Y12" s="76" t="s">
        <v>39</v>
      </c>
    </row>
    <row r="13" spans="1:25" ht="33" customHeight="1">
      <c r="A13" s="110"/>
      <c r="B13" s="113"/>
      <c r="C13" s="50" t="s">
        <v>40</v>
      </c>
      <c r="D13" s="19">
        <v>42736</v>
      </c>
      <c r="E13" s="19">
        <v>42917</v>
      </c>
      <c r="F13" s="19">
        <v>42736</v>
      </c>
      <c r="G13" s="19">
        <v>42917</v>
      </c>
      <c r="H13" s="17">
        <f t="shared" si="14"/>
        <v>10378.77</v>
      </c>
      <c r="I13" s="17"/>
      <c r="J13" s="17">
        <v>10067.41</v>
      </c>
      <c r="K13" s="51">
        <v>311.36</v>
      </c>
      <c r="L13" s="52">
        <f t="shared" si="15"/>
        <v>10378.77</v>
      </c>
      <c r="M13" s="17"/>
      <c r="N13" s="17">
        <v>10067.41</v>
      </c>
      <c r="O13" s="51">
        <v>311.36</v>
      </c>
      <c r="P13" s="9">
        <f t="shared" si="6"/>
        <v>100</v>
      </c>
      <c r="Q13" s="107"/>
      <c r="R13" s="107"/>
      <c r="S13" s="17">
        <v>10378.77</v>
      </c>
      <c r="T13" s="17">
        <v>10378.77</v>
      </c>
      <c r="U13" s="18"/>
      <c r="V13" s="9"/>
      <c r="W13" s="9"/>
      <c r="X13" s="53">
        <v>3</v>
      </c>
      <c r="Y13" s="76"/>
    </row>
    <row r="14" spans="1:25" ht="65.25" customHeight="1">
      <c r="A14" s="110"/>
      <c r="B14" s="113"/>
      <c r="C14" s="26" t="s">
        <v>41</v>
      </c>
      <c r="D14" s="13">
        <v>42736</v>
      </c>
      <c r="E14" s="13">
        <v>43100</v>
      </c>
      <c r="F14" s="13">
        <v>42736</v>
      </c>
      <c r="G14" s="13">
        <v>43100</v>
      </c>
      <c r="H14" s="9">
        <f t="shared" si="14"/>
        <v>101163.49999999999</v>
      </c>
      <c r="I14" s="9">
        <v>0</v>
      </c>
      <c r="J14" s="9">
        <v>71372.599999999991</v>
      </c>
      <c r="K14" s="16">
        <v>29790.899999999998</v>
      </c>
      <c r="L14" s="10">
        <f t="shared" si="15"/>
        <v>84745.98</v>
      </c>
      <c r="M14" s="9">
        <v>0</v>
      </c>
      <c r="N14" s="9">
        <v>55448.34</v>
      </c>
      <c r="O14" s="16">
        <v>29297.640000000003</v>
      </c>
      <c r="P14" s="9">
        <f t="shared" si="6"/>
        <v>83.771300913867165</v>
      </c>
      <c r="Q14" s="107"/>
      <c r="R14" s="107"/>
      <c r="S14" s="9">
        <f>67370+10</f>
        <v>67380</v>
      </c>
      <c r="T14" s="9">
        <f>10+50996.18</f>
        <v>51006.18</v>
      </c>
      <c r="U14" s="14">
        <f>S14-T14</f>
        <v>16373.82</v>
      </c>
      <c r="V14" s="9" t="s">
        <v>38</v>
      </c>
      <c r="W14" s="9"/>
      <c r="X14" s="77">
        <v>18</v>
      </c>
      <c r="Y14" s="76" t="s">
        <v>39</v>
      </c>
    </row>
    <row r="15" spans="1:25" ht="64.5" customHeight="1" collapsed="1">
      <c r="A15" s="110"/>
      <c r="B15" s="113"/>
      <c r="C15" s="26" t="s">
        <v>42</v>
      </c>
      <c r="D15" s="13">
        <v>42736</v>
      </c>
      <c r="E15" s="13">
        <v>43100</v>
      </c>
      <c r="F15" s="13">
        <v>42736</v>
      </c>
      <c r="G15" s="13">
        <v>43100</v>
      </c>
      <c r="H15" s="9">
        <f t="shared" si="14"/>
        <v>122686.3</v>
      </c>
      <c r="I15" s="9"/>
      <c r="J15" s="9">
        <v>118995.90000000001</v>
      </c>
      <c r="K15" s="16">
        <v>3690.4</v>
      </c>
      <c r="L15" s="10">
        <f t="shared" si="15"/>
        <v>117906.09</v>
      </c>
      <c r="M15" s="9"/>
      <c r="N15" s="9">
        <v>114359.20999999999</v>
      </c>
      <c r="O15" s="9">
        <v>3546.88</v>
      </c>
      <c r="P15" s="9">
        <f t="shared" si="6"/>
        <v>96.103713291541098</v>
      </c>
      <c r="Q15" s="107"/>
      <c r="R15" s="107"/>
      <c r="S15" s="9">
        <v>5384.0999999999913</v>
      </c>
      <c r="T15" s="9">
        <v>5076.91</v>
      </c>
      <c r="U15" s="9">
        <f>S15-T15</f>
        <v>307.18999999999141</v>
      </c>
      <c r="V15" s="9" t="s">
        <v>38</v>
      </c>
      <c r="W15" s="9"/>
      <c r="X15" s="77">
        <v>9</v>
      </c>
      <c r="Y15" s="76" t="s">
        <v>39</v>
      </c>
    </row>
    <row r="16" spans="1:25" ht="31.5" hidden="1" customHeight="1" outlineLevel="1">
      <c r="A16" s="110"/>
      <c r="B16" s="113"/>
      <c r="C16" s="54" t="s">
        <v>43</v>
      </c>
      <c r="D16" s="19"/>
      <c r="E16" s="19"/>
      <c r="F16" s="19"/>
      <c r="G16" s="19"/>
      <c r="H16" s="9">
        <f t="shared" si="14"/>
        <v>0</v>
      </c>
      <c r="I16" s="17"/>
      <c r="J16" s="17"/>
      <c r="K16" s="51"/>
      <c r="L16" s="10">
        <f t="shared" si="15"/>
        <v>0</v>
      </c>
      <c r="M16" s="17"/>
      <c r="N16" s="17"/>
      <c r="O16" s="17"/>
      <c r="P16" s="9" t="str">
        <f t="shared" si="6"/>
        <v/>
      </c>
      <c r="Q16" s="107"/>
      <c r="R16" s="107"/>
      <c r="S16" s="17">
        <v>0</v>
      </c>
      <c r="T16" s="17"/>
      <c r="U16" s="18"/>
      <c r="V16" s="9"/>
      <c r="W16" s="9"/>
      <c r="X16" s="53"/>
      <c r="Y16" s="55"/>
    </row>
    <row r="17" spans="1:26" ht="78.75" collapsed="1">
      <c r="A17" s="110"/>
      <c r="B17" s="113"/>
      <c r="C17" s="80" t="s">
        <v>44</v>
      </c>
      <c r="D17" s="13">
        <v>42736</v>
      </c>
      <c r="E17" s="13">
        <v>43100</v>
      </c>
      <c r="F17" s="13">
        <v>42736</v>
      </c>
      <c r="G17" s="13">
        <v>43100</v>
      </c>
      <c r="H17" s="9">
        <f t="shared" si="14"/>
        <v>214928.30000000002</v>
      </c>
      <c r="I17" s="9"/>
      <c r="J17" s="9">
        <v>207955.1</v>
      </c>
      <c r="K17" s="16">
        <v>6973.2000000000007</v>
      </c>
      <c r="L17" s="10">
        <f t="shared" si="15"/>
        <v>214386.11000000002</v>
      </c>
      <c r="M17" s="9"/>
      <c r="N17" s="9">
        <v>207431.94</v>
      </c>
      <c r="O17" s="9">
        <v>6954.17</v>
      </c>
      <c r="P17" s="9">
        <f t="shared" si="6"/>
        <v>99.747734477032566</v>
      </c>
      <c r="Q17" s="107"/>
      <c r="R17" s="107"/>
      <c r="S17" s="9">
        <v>14463.700000000012</v>
      </c>
      <c r="T17" s="9">
        <v>13932.05</v>
      </c>
      <c r="U17" s="14">
        <f t="shared" ref="U17:U24" si="16">S17-T17</f>
        <v>531.65000000001237</v>
      </c>
      <c r="V17" s="9" t="s">
        <v>38</v>
      </c>
      <c r="W17" s="9"/>
      <c r="X17" s="77">
        <v>14</v>
      </c>
      <c r="Y17" s="76" t="s">
        <v>39</v>
      </c>
      <c r="Z17" s="2"/>
    </row>
    <row r="18" spans="1:26" ht="31.5" hidden="1" customHeight="1" outlineLevel="1">
      <c r="A18" s="110"/>
      <c r="B18" s="113"/>
      <c r="C18" s="50" t="s">
        <v>40</v>
      </c>
      <c r="D18" s="19"/>
      <c r="E18" s="19"/>
      <c r="F18" s="19"/>
      <c r="G18" s="13">
        <v>43100</v>
      </c>
      <c r="H18" s="17">
        <f t="shared" si="14"/>
        <v>0</v>
      </c>
      <c r="I18" s="17"/>
      <c r="J18" s="17"/>
      <c r="K18" s="16"/>
      <c r="L18" s="10">
        <f t="shared" si="15"/>
        <v>0</v>
      </c>
      <c r="M18" s="17"/>
      <c r="N18" s="17"/>
      <c r="O18" s="51"/>
      <c r="P18" s="9" t="str">
        <f t="shared" si="6"/>
        <v/>
      </c>
      <c r="Q18" s="107"/>
      <c r="R18" s="107"/>
      <c r="S18" s="17">
        <v>0</v>
      </c>
      <c r="T18" s="17"/>
      <c r="U18" s="18">
        <f t="shared" si="16"/>
        <v>0</v>
      </c>
      <c r="V18" s="9"/>
      <c r="W18" s="9"/>
      <c r="X18" s="53"/>
      <c r="Y18" s="55"/>
    </row>
    <row r="19" spans="1:26" ht="65.25" customHeight="1">
      <c r="A19" s="110"/>
      <c r="B19" s="113"/>
      <c r="C19" s="26" t="s">
        <v>45</v>
      </c>
      <c r="D19" s="13">
        <v>42736</v>
      </c>
      <c r="E19" s="13">
        <v>43100</v>
      </c>
      <c r="F19" s="13">
        <v>42736</v>
      </c>
      <c r="G19" s="13">
        <v>43100</v>
      </c>
      <c r="H19" s="9">
        <f>SUM(I19:K19)</f>
        <v>159528.9</v>
      </c>
      <c r="I19" s="9"/>
      <c r="J19" s="9">
        <v>154743.29999999999</v>
      </c>
      <c r="K19" s="16">
        <v>4785.6000000000004</v>
      </c>
      <c r="L19" s="10">
        <f t="shared" si="15"/>
        <v>158424.62</v>
      </c>
      <c r="M19" s="9"/>
      <c r="N19" s="9">
        <v>153672.15</v>
      </c>
      <c r="O19" s="9">
        <v>4752.47</v>
      </c>
      <c r="P19" s="9">
        <f t="shared" si="6"/>
        <v>99.307786864950486</v>
      </c>
      <c r="Q19" s="107"/>
      <c r="R19" s="107"/>
      <c r="S19" s="9">
        <v>4581.1000000000058</v>
      </c>
      <c r="T19" s="9">
        <v>4580.63</v>
      </c>
      <c r="U19" s="14">
        <f>S19-T19</f>
        <v>0.47000000000571163</v>
      </c>
      <c r="V19" s="9" t="s">
        <v>38</v>
      </c>
      <c r="W19" s="9"/>
      <c r="X19" s="77">
        <v>4</v>
      </c>
      <c r="Y19" s="76" t="s">
        <v>39</v>
      </c>
    </row>
    <row r="20" spans="1:26" ht="63">
      <c r="A20" s="110"/>
      <c r="B20" s="113"/>
      <c r="C20" s="81" t="s">
        <v>46</v>
      </c>
      <c r="D20" s="13">
        <v>42736</v>
      </c>
      <c r="E20" s="13">
        <v>43100</v>
      </c>
      <c r="F20" s="13">
        <v>42736</v>
      </c>
      <c r="G20" s="13">
        <v>43100</v>
      </c>
      <c r="H20" s="9">
        <f t="shared" ref="H20:H76" si="17">SUM(I20:K20)</f>
        <v>174023.94</v>
      </c>
      <c r="I20" s="9"/>
      <c r="J20" s="9">
        <v>168818.94</v>
      </c>
      <c r="K20" s="16">
        <v>5205</v>
      </c>
      <c r="L20" s="10">
        <f t="shared" si="15"/>
        <v>163482.45000000001</v>
      </c>
      <c r="M20" s="9"/>
      <c r="N20" s="9">
        <v>158593.52000000002</v>
      </c>
      <c r="O20" s="9">
        <v>4888.93</v>
      </c>
      <c r="P20" s="9">
        <f t="shared" si="6"/>
        <v>93.942505841437679</v>
      </c>
      <c r="Q20" s="107"/>
      <c r="R20" s="107"/>
      <c r="S20" s="9">
        <v>19004.139999999985</v>
      </c>
      <c r="T20" s="9">
        <v>18439.092479999999</v>
      </c>
      <c r="U20" s="14">
        <f t="shared" si="16"/>
        <v>565.04751999998552</v>
      </c>
      <c r="V20" s="9" t="s">
        <v>38</v>
      </c>
      <c r="W20" s="9"/>
      <c r="X20" s="77">
        <v>28</v>
      </c>
      <c r="Y20" s="76" t="s">
        <v>39</v>
      </c>
    </row>
    <row r="21" spans="1:26" ht="31.5" customHeight="1">
      <c r="A21" s="110"/>
      <c r="B21" s="113"/>
      <c r="C21" s="50" t="s">
        <v>40</v>
      </c>
      <c r="D21" s="19" t="s">
        <v>47</v>
      </c>
      <c r="E21" s="19">
        <v>42825</v>
      </c>
      <c r="F21" s="19">
        <v>42736</v>
      </c>
      <c r="G21" s="19">
        <v>42816</v>
      </c>
      <c r="H21" s="17">
        <v>518.34337000000005</v>
      </c>
      <c r="I21" s="17"/>
      <c r="J21" s="17">
        <v>518.34337000000005</v>
      </c>
      <c r="K21" s="51"/>
      <c r="L21" s="52">
        <v>518.34337000000005</v>
      </c>
      <c r="M21" s="17"/>
      <c r="N21" s="17">
        <v>518.34337000000005</v>
      </c>
      <c r="O21" s="51"/>
      <c r="P21" s="9">
        <f t="shared" si="6"/>
        <v>100</v>
      </c>
      <c r="Q21" s="107"/>
      <c r="R21" s="107"/>
      <c r="S21" s="17">
        <v>518.34337000000005</v>
      </c>
      <c r="T21" s="17">
        <v>518.34337000000005</v>
      </c>
      <c r="U21" s="18">
        <f>S21-T21</f>
        <v>0</v>
      </c>
      <c r="V21" s="9"/>
      <c r="W21" s="9"/>
      <c r="X21" s="53">
        <v>3</v>
      </c>
      <c r="Y21" s="55"/>
    </row>
    <row r="22" spans="1:26" ht="49.5" customHeight="1">
      <c r="A22" s="110"/>
      <c r="B22" s="113"/>
      <c r="C22" s="81" t="s">
        <v>48</v>
      </c>
      <c r="D22" s="13">
        <v>42736</v>
      </c>
      <c r="E22" s="13">
        <v>43100</v>
      </c>
      <c r="F22" s="13">
        <v>42736</v>
      </c>
      <c r="G22" s="13">
        <v>43100</v>
      </c>
      <c r="H22" s="9">
        <f t="shared" si="17"/>
        <v>196289.79</v>
      </c>
      <c r="I22" s="9"/>
      <c r="J22" s="9">
        <v>190548.49000000002</v>
      </c>
      <c r="K22" s="16">
        <v>5741.3</v>
      </c>
      <c r="L22" s="10">
        <f t="shared" si="15"/>
        <v>194508.74</v>
      </c>
      <c r="M22" s="9"/>
      <c r="N22" s="9">
        <v>188821</v>
      </c>
      <c r="O22" s="9">
        <v>5687.74</v>
      </c>
      <c r="P22" s="9">
        <f t="shared" si="6"/>
        <v>99.092642566890504</v>
      </c>
      <c r="Q22" s="107"/>
      <c r="R22" s="107"/>
      <c r="S22" s="9">
        <v>8910.1900000000023</v>
      </c>
      <c r="T22" s="9">
        <v>8712.9599999999991</v>
      </c>
      <c r="U22" s="14">
        <f t="shared" si="16"/>
        <v>197.2300000000032</v>
      </c>
      <c r="V22" s="9" t="s">
        <v>38</v>
      </c>
      <c r="W22" s="9"/>
      <c r="X22" s="77">
        <v>16</v>
      </c>
      <c r="Y22" s="76" t="s">
        <v>39</v>
      </c>
    </row>
    <row r="23" spans="1:26" ht="31.5" customHeight="1">
      <c r="A23" s="110"/>
      <c r="B23" s="113"/>
      <c r="C23" s="50" t="s">
        <v>40</v>
      </c>
      <c r="D23" s="19"/>
      <c r="E23" s="19"/>
      <c r="F23" s="19"/>
      <c r="G23" s="19">
        <v>43100</v>
      </c>
      <c r="H23" s="17">
        <f t="shared" si="17"/>
        <v>5723.4883</v>
      </c>
      <c r="I23" s="17"/>
      <c r="J23" s="17">
        <v>5723.4883</v>
      </c>
      <c r="K23" s="51"/>
      <c r="L23" s="52">
        <f t="shared" si="15"/>
        <v>5723.4883</v>
      </c>
      <c r="M23" s="17"/>
      <c r="N23" s="17">
        <v>5723.4883</v>
      </c>
      <c r="O23" s="51"/>
      <c r="P23" s="9">
        <f t="shared" si="6"/>
        <v>100</v>
      </c>
      <c r="Q23" s="107"/>
      <c r="R23" s="107"/>
      <c r="S23" s="17">
        <v>5723.4883</v>
      </c>
      <c r="T23" s="17">
        <v>5723.4883</v>
      </c>
      <c r="U23" s="18"/>
      <c r="V23" s="9"/>
      <c r="W23" s="9"/>
      <c r="X23" s="53">
        <v>1</v>
      </c>
      <c r="Y23" s="55"/>
    </row>
    <row r="24" spans="1:26" ht="47.25" collapsed="1">
      <c r="A24" s="110"/>
      <c r="B24" s="113"/>
      <c r="C24" s="81" t="s">
        <v>49</v>
      </c>
      <c r="D24" s="13">
        <v>42736</v>
      </c>
      <c r="E24" s="13">
        <v>43100</v>
      </c>
      <c r="F24" s="13">
        <v>42736</v>
      </c>
      <c r="G24" s="13">
        <v>43100</v>
      </c>
      <c r="H24" s="9">
        <f t="shared" si="17"/>
        <v>173321.2</v>
      </c>
      <c r="I24" s="9"/>
      <c r="J24" s="9">
        <v>168121.5</v>
      </c>
      <c r="K24" s="16">
        <v>5199.7</v>
      </c>
      <c r="L24" s="10">
        <f t="shared" si="15"/>
        <v>170249</v>
      </c>
      <c r="M24" s="9"/>
      <c r="N24" s="9">
        <v>165141.53</v>
      </c>
      <c r="O24" s="9">
        <v>5107.4699999999993</v>
      </c>
      <c r="P24" s="9">
        <f t="shared" si="6"/>
        <v>98.227452844776053</v>
      </c>
      <c r="Q24" s="107"/>
      <c r="R24" s="107"/>
      <c r="S24" s="9">
        <v>12322.000000000029</v>
      </c>
      <c r="T24" s="9">
        <v>12300.59</v>
      </c>
      <c r="U24" s="14">
        <f t="shared" si="16"/>
        <v>21.410000000028958</v>
      </c>
      <c r="V24" s="9" t="s">
        <v>38</v>
      </c>
      <c r="W24" s="9"/>
      <c r="X24" s="77">
        <v>20</v>
      </c>
      <c r="Y24" s="76" t="s">
        <v>39</v>
      </c>
    </row>
    <row r="25" spans="1:26" ht="42.75" hidden="1" customHeight="1" outlineLevel="1">
      <c r="A25" s="111"/>
      <c r="B25" s="114"/>
      <c r="C25" s="56" t="s">
        <v>50</v>
      </c>
      <c r="D25" s="19">
        <v>42736</v>
      </c>
      <c r="E25" s="19">
        <v>42917</v>
      </c>
      <c r="F25" s="19">
        <v>42736</v>
      </c>
      <c r="G25" s="19">
        <v>42825</v>
      </c>
      <c r="H25" s="17">
        <f t="shared" si="17"/>
        <v>0</v>
      </c>
      <c r="I25" s="17"/>
      <c r="J25" s="17"/>
      <c r="K25" s="51"/>
      <c r="L25" s="52">
        <f t="shared" si="15"/>
        <v>0</v>
      </c>
      <c r="M25" s="17"/>
      <c r="N25" s="17"/>
      <c r="O25" s="17"/>
      <c r="P25" s="9" t="str">
        <f t="shared" si="6"/>
        <v/>
      </c>
      <c r="Q25" s="108"/>
      <c r="R25" s="108"/>
      <c r="S25" s="17"/>
      <c r="T25" s="17"/>
      <c r="U25" s="14"/>
      <c r="V25" s="9"/>
      <c r="W25" s="9"/>
      <c r="X25" s="53"/>
      <c r="Y25" s="76"/>
    </row>
    <row r="26" spans="1:26" ht="15.75" customHeight="1">
      <c r="A26" s="104" t="s">
        <v>51</v>
      </c>
      <c r="B26" s="105" t="s">
        <v>52</v>
      </c>
      <c r="C26" s="81" t="s">
        <v>34</v>
      </c>
      <c r="D26" s="4"/>
      <c r="E26" s="4"/>
      <c r="F26" s="4"/>
      <c r="G26" s="4"/>
      <c r="H26" s="9">
        <f t="shared" ref="H26:I26" si="18">H27+H28+H29+H30+H32+H34+H35</f>
        <v>175139.67</v>
      </c>
      <c r="I26" s="9">
        <f t="shared" si="18"/>
        <v>0</v>
      </c>
      <c r="J26" s="9">
        <f>J27+J28+J29+J30+J32+J34+J35</f>
        <v>166727.49999999997</v>
      </c>
      <c r="K26" s="16">
        <f>K27+K28+K29+K30+K32+K34+K35</f>
        <v>8412.17</v>
      </c>
      <c r="L26" s="10">
        <f t="shared" ref="L26:O26" si="19">L27+L28+L29+L30+L32+L34+L35</f>
        <v>164156.68</v>
      </c>
      <c r="M26" s="9">
        <f t="shared" si="19"/>
        <v>0</v>
      </c>
      <c r="N26" s="9">
        <f t="shared" si="19"/>
        <v>156098.62</v>
      </c>
      <c r="O26" s="9">
        <f t="shared" si="19"/>
        <v>8058.06</v>
      </c>
      <c r="P26" s="9">
        <f t="shared" si="6"/>
        <v>93.729010680447203</v>
      </c>
      <c r="Q26" s="106" t="s">
        <v>53</v>
      </c>
      <c r="R26" s="106" t="s">
        <v>54</v>
      </c>
      <c r="S26" s="9">
        <f>S27+S28+S29+S30+S32+S34+S35</f>
        <v>164537.07</v>
      </c>
      <c r="T26" s="9">
        <f t="shared" ref="T26:U26" si="20">T27+T28+T29+T30+T32+T34+T35</f>
        <v>157689.78615999999</v>
      </c>
      <c r="U26" s="14">
        <f t="shared" si="20"/>
        <v>6847.2838399999937</v>
      </c>
      <c r="V26" s="9"/>
      <c r="W26" s="9"/>
      <c r="X26" s="12">
        <f>X27+X28+X29+X30+X32+X34+X35</f>
        <v>45</v>
      </c>
      <c r="Y26" s="25"/>
    </row>
    <row r="27" spans="1:26" ht="31.5">
      <c r="A27" s="104"/>
      <c r="B27" s="105"/>
      <c r="C27" s="81" t="s">
        <v>55</v>
      </c>
      <c r="D27" s="13">
        <v>42736</v>
      </c>
      <c r="E27" s="13">
        <v>43100</v>
      </c>
      <c r="F27" s="13">
        <v>42736</v>
      </c>
      <c r="G27" s="13">
        <v>43100</v>
      </c>
      <c r="H27" s="9">
        <f t="shared" si="17"/>
        <v>137771</v>
      </c>
      <c r="I27" s="9"/>
      <c r="J27" s="9">
        <v>133291</v>
      </c>
      <c r="K27" s="16">
        <v>4480</v>
      </c>
      <c r="L27" s="10">
        <f t="shared" si="15"/>
        <v>130981.44</v>
      </c>
      <c r="M27" s="9"/>
      <c r="N27" s="9">
        <v>126725.52</v>
      </c>
      <c r="O27" s="16">
        <v>4255.92</v>
      </c>
      <c r="P27" s="9">
        <f t="shared" si="6"/>
        <v>95.071851115256479</v>
      </c>
      <c r="Q27" s="107"/>
      <c r="R27" s="107"/>
      <c r="S27" s="9">
        <v>127168.4</v>
      </c>
      <c r="T27" s="9">
        <v>120502.53</v>
      </c>
      <c r="U27" s="9">
        <f t="shared" ref="U27:U39" si="21">S27-T27</f>
        <v>6665.8699999999953</v>
      </c>
      <c r="V27" s="9" t="s">
        <v>38</v>
      </c>
      <c r="W27" s="9"/>
      <c r="X27" s="77">
        <v>18</v>
      </c>
      <c r="Y27" s="76" t="s">
        <v>39</v>
      </c>
    </row>
    <row r="28" spans="1:26" ht="47.25">
      <c r="A28" s="104"/>
      <c r="B28" s="105"/>
      <c r="C28" s="81" t="s">
        <v>56</v>
      </c>
      <c r="D28" s="13">
        <v>42736</v>
      </c>
      <c r="E28" s="13">
        <v>43100</v>
      </c>
      <c r="F28" s="13">
        <v>42736</v>
      </c>
      <c r="G28" s="13">
        <v>43100</v>
      </c>
      <c r="H28" s="9">
        <f t="shared" si="17"/>
        <v>3265</v>
      </c>
      <c r="I28" s="9"/>
      <c r="J28" s="9">
        <v>2988.9</v>
      </c>
      <c r="K28" s="16">
        <v>276.10000000000002</v>
      </c>
      <c r="L28" s="9">
        <f t="shared" si="15"/>
        <v>3262.55</v>
      </c>
      <c r="M28" s="9"/>
      <c r="N28" s="9">
        <v>2987.34</v>
      </c>
      <c r="O28" s="16">
        <v>275.20999999999998</v>
      </c>
      <c r="P28" s="9">
        <f t="shared" si="6"/>
        <v>99.924961715160805</v>
      </c>
      <c r="Q28" s="107"/>
      <c r="R28" s="107"/>
      <c r="S28" s="9">
        <v>3265</v>
      </c>
      <c r="T28" s="9">
        <v>3262.55</v>
      </c>
      <c r="U28" s="14">
        <f t="shared" si="21"/>
        <v>2.4499999999998181</v>
      </c>
      <c r="V28" s="9" t="s">
        <v>38</v>
      </c>
      <c r="W28" s="9"/>
      <c r="X28" s="77">
        <v>3</v>
      </c>
      <c r="Y28" s="76" t="s">
        <v>39</v>
      </c>
    </row>
    <row r="29" spans="1:26" ht="47.25">
      <c r="A29" s="104"/>
      <c r="B29" s="105"/>
      <c r="C29" s="81" t="s">
        <v>57</v>
      </c>
      <c r="D29" s="13">
        <v>42736</v>
      </c>
      <c r="E29" s="13">
        <v>43100</v>
      </c>
      <c r="F29" s="13">
        <v>42736</v>
      </c>
      <c r="G29" s="13">
        <v>43100</v>
      </c>
      <c r="H29" s="9">
        <f t="shared" si="17"/>
        <v>12856.199999999999</v>
      </c>
      <c r="I29" s="9"/>
      <c r="J29" s="9">
        <v>12470.4</v>
      </c>
      <c r="K29" s="16">
        <v>385.8</v>
      </c>
      <c r="L29" s="9">
        <f t="shared" si="15"/>
        <v>12834.28</v>
      </c>
      <c r="M29" s="9"/>
      <c r="N29" s="9">
        <v>12449.25</v>
      </c>
      <c r="O29" s="16">
        <v>385.03</v>
      </c>
      <c r="P29" s="9">
        <f t="shared" si="6"/>
        <v>99.829498607675689</v>
      </c>
      <c r="Q29" s="107"/>
      <c r="R29" s="107"/>
      <c r="S29" s="9">
        <v>12856.199999999999</v>
      </c>
      <c r="T29" s="9">
        <v>12834.29</v>
      </c>
      <c r="U29" s="14">
        <f t="shared" si="21"/>
        <v>21.909999999998035</v>
      </c>
      <c r="V29" s="9" t="s">
        <v>38</v>
      </c>
      <c r="W29" s="9"/>
      <c r="X29" s="77">
        <v>4</v>
      </c>
      <c r="Y29" s="76" t="s">
        <v>39</v>
      </c>
    </row>
    <row r="30" spans="1:26" ht="33" customHeight="1">
      <c r="A30" s="104"/>
      <c r="B30" s="105"/>
      <c r="C30" s="81" t="s">
        <v>58</v>
      </c>
      <c r="D30" s="13">
        <v>42736</v>
      </c>
      <c r="E30" s="13">
        <v>43100</v>
      </c>
      <c r="F30" s="13">
        <v>42736</v>
      </c>
      <c r="G30" s="13">
        <v>43100</v>
      </c>
      <c r="H30" s="9">
        <f t="shared" si="17"/>
        <v>2116</v>
      </c>
      <c r="I30" s="9"/>
      <c r="J30" s="9">
        <v>1135</v>
      </c>
      <c r="K30" s="16">
        <v>981</v>
      </c>
      <c r="L30" s="9">
        <f t="shared" si="15"/>
        <v>2112.1</v>
      </c>
      <c r="M30" s="9"/>
      <c r="N30" s="9">
        <v>1132.1300000000001</v>
      </c>
      <c r="O30" s="16">
        <v>979.96999999999991</v>
      </c>
      <c r="P30" s="9">
        <f t="shared" si="6"/>
        <v>99.815689981096398</v>
      </c>
      <c r="Q30" s="107"/>
      <c r="R30" s="107"/>
      <c r="S30" s="9">
        <v>2116</v>
      </c>
      <c r="T30" s="9">
        <v>2112.11</v>
      </c>
      <c r="U30" s="14">
        <f t="shared" si="21"/>
        <v>3.8899999999998727</v>
      </c>
      <c r="V30" s="9" t="s">
        <v>38</v>
      </c>
      <c r="W30" s="9"/>
      <c r="X30" s="77">
        <v>4</v>
      </c>
      <c r="Y30" s="76" t="s">
        <v>39</v>
      </c>
    </row>
    <row r="31" spans="1:26" ht="32.25" customHeight="1">
      <c r="A31" s="104"/>
      <c r="B31" s="105"/>
      <c r="C31" s="50" t="s">
        <v>40</v>
      </c>
      <c r="D31" s="19"/>
      <c r="E31" s="19"/>
      <c r="F31" s="19"/>
      <c r="G31" s="19">
        <v>43100</v>
      </c>
      <c r="H31" s="17">
        <f t="shared" si="17"/>
        <v>109</v>
      </c>
      <c r="I31" s="17"/>
      <c r="J31" s="17">
        <v>0</v>
      </c>
      <c r="K31" s="51">
        <v>109</v>
      </c>
      <c r="L31" s="52">
        <f t="shared" si="15"/>
        <v>108.95</v>
      </c>
      <c r="M31" s="17"/>
      <c r="N31" s="17">
        <v>0</v>
      </c>
      <c r="O31" s="51">
        <v>108.95</v>
      </c>
      <c r="P31" s="9">
        <f t="shared" si="6"/>
        <v>99.954128440366972</v>
      </c>
      <c r="Q31" s="107"/>
      <c r="R31" s="107"/>
      <c r="S31" s="17">
        <v>109</v>
      </c>
      <c r="T31" s="17">
        <v>108.95</v>
      </c>
      <c r="U31" s="18"/>
      <c r="V31" s="9"/>
      <c r="W31" s="9"/>
      <c r="X31" s="53">
        <v>1</v>
      </c>
      <c r="Y31" s="76"/>
    </row>
    <row r="32" spans="1:26" ht="31.5" collapsed="1">
      <c r="A32" s="104"/>
      <c r="B32" s="105"/>
      <c r="C32" s="81" t="s">
        <v>59</v>
      </c>
      <c r="D32" s="13">
        <v>42736</v>
      </c>
      <c r="E32" s="13">
        <v>43100</v>
      </c>
      <c r="F32" s="13">
        <v>42736</v>
      </c>
      <c r="G32" s="13">
        <v>43100</v>
      </c>
      <c r="H32" s="9">
        <f t="shared" si="17"/>
        <v>9537.4000000000015</v>
      </c>
      <c r="I32" s="9"/>
      <c r="J32" s="9">
        <v>8969.8000000000011</v>
      </c>
      <c r="K32" s="16">
        <v>567.6</v>
      </c>
      <c r="L32" s="9">
        <f t="shared" si="15"/>
        <v>9425.73</v>
      </c>
      <c r="M32" s="9"/>
      <c r="N32" s="9">
        <v>8863.19</v>
      </c>
      <c r="O32" s="16">
        <v>562.54</v>
      </c>
      <c r="P32" s="9">
        <f t="shared" si="6"/>
        <v>98.829135823180309</v>
      </c>
      <c r="Q32" s="107"/>
      <c r="R32" s="107"/>
      <c r="S32" s="9">
        <v>9537.4000000000015</v>
      </c>
      <c r="T32" s="9">
        <v>9425.7361600000004</v>
      </c>
      <c r="U32" s="14">
        <f t="shared" si="21"/>
        <v>111.66384000000107</v>
      </c>
      <c r="V32" s="9" t="s">
        <v>38</v>
      </c>
      <c r="W32" s="9"/>
      <c r="X32" s="77">
        <v>7</v>
      </c>
      <c r="Y32" s="76" t="s">
        <v>39</v>
      </c>
    </row>
    <row r="33" spans="1:25" ht="47.25" hidden="1" customHeight="1" outlineLevel="1">
      <c r="A33" s="104"/>
      <c r="B33" s="105"/>
      <c r="C33" s="56" t="s">
        <v>50</v>
      </c>
      <c r="D33" s="19" t="s">
        <v>47</v>
      </c>
      <c r="E33" s="19" t="s">
        <v>60</v>
      </c>
      <c r="F33" s="19" t="s">
        <v>47</v>
      </c>
      <c r="G33" s="19" t="s">
        <v>61</v>
      </c>
      <c r="H33" s="17">
        <f t="shared" si="17"/>
        <v>0</v>
      </c>
      <c r="I33" s="17"/>
      <c r="J33" s="17"/>
      <c r="K33" s="51"/>
      <c r="L33" s="52">
        <f t="shared" si="15"/>
        <v>0</v>
      </c>
      <c r="M33" s="17"/>
      <c r="N33" s="17"/>
      <c r="O33" s="17"/>
      <c r="P33" s="9" t="str">
        <f t="shared" si="6"/>
        <v/>
      </c>
      <c r="Q33" s="107"/>
      <c r="R33" s="107"/>
      <c r="S33" s="17"/>
      <c r="T33" s="17">
        <v>4161.71</v>
      </c>
      <c r="U33" s="14"/>
      <c r="V33" s="9"/>
      <c r="W33" s="9"/>
      <c r="X33" s="53">
        <v>1</v>
      </c>
      <c r="Y33" s="76"/>
    </row>
    <row r="34" spans="1:25" ht="31.5">
      <c r="A34" s="104"/>
      <c r="B34" s="105"/>
      <c r="C34" s="81" t="s">
        <v>62</v>
      </c>
      <c r="D34" s="13">
        <v>42736</v>
      </c>
      <c r="E34" s="13">
        <v>43100</v>
      </c>
      <c r="F34" s="13">
        <v>42736</v>
      </c>
      <c r="G34" s="13">
        <v>43100</v>
      </c>
      <c r="H34" s="9">
        <f t="shared" si="17"/>
        <v>4616.97</v>
      </c>
      <c r="I34" s="9"/>
      <c r="J34" s="9">
        <v>3891.6</v>
      </c>
      <c r="K34" s="16">
        <v>725.37</v>
      </c>
      <c r="L34" s="10">
        <f t="shared" si="15"/>
        <v>604.97</v>
      </c>
      <c r="M34" s="9"/>
      <c r="N34" s="9">
        <v>0</v>
      </c>
      <c r="O34" s="9">
        <v>604.97</v>
      </c>
      <c r="P34" s="9">
        <f t="shared" si="6"/>
        <v>13.103182390182305</v>
      </c>
      <c r="Q34" s="107"/>
      <c r="R34" s="107"/>
      <c r="S34" s="9">
        <v>4616.97</v>
      </c>
      <c r="T34" s="9">
        <v>4616.97</v>
      </c>
      <c r="U34" s="14">
        <f t="shared" si="21"/>
        <v>0</v>
      </c>
      <c r="V34" s="9"/>
      <c r="W34" s="9"/>
      <c r="X34" s="77">
        <v>2</v>
      </c>
      <c r="Y34" s="76" t="s">
        <v>39</v>
      </c>
    </row>
    <row r="35" spans="1:25" ht="31.5">
      <c r="A35" s="104"/>
      <c r="B35" s="105"/>
      <c r="C35" s="81" t="s">
        <v>63</v>
      </c>
      <c r="D35" s="13">
        <v>42736</v>
      </c>
      <c r="E35" s="13">
        <v>43100</v>
      </c>
      <c r="F35" s="13">
        <v>42736</v>
      </c>
      <c r="G35" s="13">
        <v>43100</v>
      </c>
      <c r="H35" s="9">
        <f t="shared" si="17"/>
        <v>4977.0999999999995</v>
      </c>
      <c r="I35" s="9"/>
      <c r="J35" s="9">
        <v>3980.7999999999997</v>
      </c>
      <c r="K35" s="16">
        <v>996.3</v>
      </c>
      <c r="L35" s="9">
        <f t="shared" si="15"/>
        <v>4935.6099999999997</v>
      </c>
      <c r="M35" s="9"/>
      <c r="N35" s="9">
        <v>3941.19</v>
      </c>
      <c r="O35" s="16">
        <v>994.42</v>
      </c>
      <c r="P35" s="9">
        <f t="shared" si="6"/>
        <v>99.16638202969601</v>
      </c>
      <c r="Q35" s="108"/>
      <c r="R35" s="108"/>
      <c r="S35" s="9">
        <v>4977.0999999999995</v>
      </c>
      <c r="T35" s="9">
        <v>4935.6000000000004</v>
      </c>
      <c r="U35" s="14">
        <f t="shared" si="21"/>
        <v>41.499999999999091</v>
      </c>
      <c r="V35" s="9" t="s">
        <v>38</v>
      </c>
      <c r="W35" s="9"/>
      <c r="X35" s="77">
        <v>7</v>
      </c>
      <c r="Y35" s="76" t="s">
        <v>39</v>
      </c>
    </row>
    <row r="36" spans="1:25" ht="18.75" customHeight="1">
      <c r="A36" s="115" t="s">
        <v>64</v>
      </c>
      <c r="B36" s="105" t="s">
        <v>65</v>
      </c>
      <c r="C36" s="81" t="s">
        <v>34</v>
      </c>
      <c r="D36" s="8"/>
      <c r="E36" s="8"/>
      <c r="F36" s="8"/>
      <c r="G36" s="8"/>
      <c r="H36" s="9">
        <f>SUM(I36:K36)</f>
        <v>6227.3999999999987</v>
      </c>
      <c r="I36" s="9"/>
      <c r="J36" s="9">
        <f t="shared" ref="I36:J38" si="22">J37</f>
        <v>6040.4999999999991</v>
      </c>
      <c r="K36" s="16">
        <f>K37</f>
        <v>186.9</v>
      </c>
      <c r="L36" s="10">
        <f t="shared" si="15"/>
        <v>6207.31</v>
      </c>
      <c r="M36" s="9"/>
      <c r="N36" s="9">
        <f t="shared" ref="N36" si="23">N37</f>
        <v>6021.09</v>
      </c>
      <c r="O36" s="16">
        <f>O37</f>
        <v>186.22</v>
      </c>
      <c r="P36" s="9">
        <f t="shared" si="6"/>
        <v>99.677393454732339</v>
      </c>
      <c r="Q36" s="106" t="s">
        <v>66</v>
      </c>
      <c r="R36" s="106" t="s">
        <v>67</v>
      </c>
      <c r="S36" s="9">
        <f>S37</f>
        <v>6227.3999999999987</v>
      </c>
      <c r="T36" s="9">
        <f t="shared" ref="T36:X36" si="24">T37</f>
        <v>6207.31</v>
      </c>
      <c r="U36" s="14">
        <f t="shared" si="24"/>
        <v>20.089999999998327</v>
      </c>
      <c r="V36" s="9"/>
      <c r="W36" s="9"/>
      <c r="X36" s="12">
        <f t="shared" si="24"/>
        <v>1</v>
      </c>
      <c r="Y36" s="25"/>
    </row>
    <row r="37" spans="1:25" ht="122.25" customHeight="1">
      <c r="A37" s="115"/>
      <c r="B37" s="105"/>
      <c r="C37" s="81" t="s">
        <v>55</v>
      </c>
      <c r="D37" s="21">
        <v>42736</v>
      </c>
      <c r="E37" s="21">
        <v>43100</v>
      </c>
      <c r="F37" s="21">
        <v>42736</v>
      </c>
      <c r="G37" s="21"/>
      <c r="H37" s="9">
        <f t="shared" si="17"/>
        <v>6227.3999999999987</v>
      </c>
      <c r="I37" s="9"/>
      <c r="J37" s="9">
        <v>6040.4999999999991</v>
      </c>
      <c r="K37" s="16">
        <v>186.9</v>
      </c>
      <c r="L37" s="10">
        <f t="shared" si="15"/>
        <v>6207.31</v>
      </c>
      <c r="M37" s="9"/>
      <c r="N37" s="9">
        <v>6021.09</v>
      </c>
      <c r="O37" s="9">
        <v>186.22</v>
      </c>
      <c r="P37" s="9">
        <f t="shared" si="6"/>
        <v>99.677393454732339</v>
      </c>
      <c r="Q37" s="108"/>
      <c r="R37" s="108"/>
      <c r="S37" s="9">
        <v>6227.3999999999987</v>
      </c>
      <c r="T37" s="14">
        <v>6207.31</v>
      </c>
      <c r="U37" s="14">
        <f>S37-T37</f>
        <v>20.089999999998327</v>
      </c>
      <c r="V37" s="9" t="s">
        <v>38</v>
      </c>
      <c r="W37" s="9"/>
      <c r="X37" s="77">
        <v>1</v>
      </c>
      <c r="Y37" s="76" t="s">
        <v>39</v>
      </c>
    </row>
    <row r="38" spans="1:25" ht="15.75" customHeight="1">
      <c r="A38" s="115" t="s">
        <v>68</v>
      </c>
      <c r="B38" s="105" t="s">
        <v>69</v>
      </c>
      <c r="C38" s="81" t="s">
        <v>34</v>
      </c>
      <c r="D38" s="22"/>
      <c r="E38" s="22"/>
      <c r="F38" s="22"/>
      <c r="G38" s="8"/>
      <c r="H38" s="9">
        <f t="shared" si="17"/>
        <v>457508.50000000006</v>
      </c>
      <c r="I38" s="9">
        <f t="shared" si="22"/>
        <v>0</v>
      </c>
      <c r="J38" s="9">
        <f t="shared" si="22"/>
        <v>443783.00000000006</v>
      </c>
      <c r="K38" s="16">
        <f>K39</f>
        <v>13725.499999999998</v>
      </c>
      <c r="L38" s="10">
        <f t="shared" si="15"/>
        <v>422516.16</v>
      </c>
      <c r="M38" s="9">
        <f t="shared" ref="M38:O38" si="25">M39</f>
        <v>0</v>
      </c>
      <c r="N38" s="9">
        <f t="shared" si="25"/>
        <v>409840.68</v>
      </c>
      <c r="O38" s="9">
        <f t="shared" si="25"/>
        <v>12675.48</v>
      </c>
      <c r="P38" s="9">
        <f t="shared" si="6"/>
        <v>92.351543195372315</v>
      </c>
      <c r="Q38" s="106" t="s">
        <v>70</v>
      </c>
      <c r="R38" s="106" t="s">
        <v>71</v>
      </c>
      <c r="S38" s="9">
        <f t="shared" ref="S38:X38" si="26">S39</f>
        <v>457508.50000000006</v>
      </c>
      <c r="T38" s="9">
        <f t="shared" si="26"/>
        <v>440810.57</v>
      </c>
      <c r="U38" s="14">
        <f t="shared" si="26"/>
        <v>16697.930000000051</v>
      </c>
      <c r="V38" s="9"/>
      <c r="W38" s="9"/>
      <c r="X38" s="12">
        <f t="shared" si="26"/>
        <v>16</v>
      </c>
      <c r="Y38" s="25"/>
    </row>
    <row r="39" spans="1:25" ht="94.5" customHeight="1" collapsed="1">
      <c r="A39" s="115"/>
      <c r="B39" s="105"/>
      <c r="C39" s="81" t="s">
        <v>55</v>
      </c>
      <c r="D39" s="21">
        <v>42736</v>
      </c>
      <c r="E39" s="21">
        <v>43100</v>
      </c>
      <c r="F39" s="21">
        <v>42736</v>
      </c>
      <c r="G39" s="13">
        <v>43100</v>
      </c>
      <c r="H39" s="9">
        <f t="shared" si="17"/>
        <v>457508.50000000006</v>
      </c>
      <c r="I39" s="9"/>
      <c r="J39" s="9">
        <v>443783.00000000006</v>
      </c>
      <c r="K39" s="16">
        <v>13725.499999999998</v>
      </c>
      <c r="L39" s="10">
        <f t="shared" si="15"/>
        <v>422516.16</v>
      </c>
      <c r="M39" s="9"/>
      <c r="N39" s="9">
        <v>409840.68</v>
      </c>
      <c r="O39" s="9">
        <v>12675.48</v>
      </c>
      <c r="P39" s="9">
        <f t="shared" si="6"/>
        <v>92.351543195372315</v>
      </c>
      <c r="Q39" s="116"/>
      <c r="R39" s="107"/>
      <c r="S39" s="9">
        <v>457508.50000000006</v>
      </c>
      <c r="T39" s="9">
        <v>440810.57</v>
      </c>
      <c r="U39" s="14">
        <f t="shared" si="21"/>
        <v>16697.930000000051</v>
      </c>
      <c r="V39" s="9" t="s">
        <v>38</v>
      </c>
      <c r="W39" s="9"/>
      <c r="X39" s="12">
        <v>16</v>
      </c>
      <c r="Y39" s="76" t="s">
        <v>39</v>
      </c>
    </row>
    <row r="40" spans="1:25" ht="31.5" hidden="1" customHeight="1" outlineLevel="1" collapsed="1">
      <c r="A40" s="115"/>
      <c r="B40" s="105"/>
      <c r="C40" s="56" t="s">
        <v>43</v>
      </c>
      <c r="D40" s="19"/>
      <c r="E40" s="19"/>
      <c r="F40" s="19"/>
      <c r="G40" s="19"/>
      <c r="H40" s="9">
        <f t="shared" si="17"/>
        <v>0</v>
      </c>
      <c r="I40" s="17"/>
      <c r="J40" s="17"/>
      <c r="K40" s="51"/>
      <c r="L40" s="10">
        <f t="shared" si="15"/>
        <v>0</v>
      </c>
      <c r="M40" s="17"/>
      <c r="N40" s="17"/>
      <c r="O40" s="17"/>
      <c r="P40" s="9" t="str">
        <f t="shared" si="6"/>
        <v/>
      </c>
      <c r="Q40" s="23"/>
      <c r="R40" s="108"/>
      <c r="S40" s="17"/>
      <c r="T40" s="17"/>
      <c r="U40" s="18"/>
      <c r="V40" s="17"/>
      <c r="W40" s="17"/>
      <c r="X40" s="53"/>
      <c r="Y40" s="76"/>
    </row>
    <row r="41" spans="1:25" ht="15.75" customHeight="1">
      <c r="A41" s="117" t="s">
        <v>72</v>
      </c>
      <c r="B41" s="112" t="s">
        <v>73</v>
      </c>
      <c r="C41" s="81" t="s">
        <v>34</v>
      </c>
      <c r="D41" s="24"/>
      <c r="E41" s="24"/>
      <c r="F41" s="24"/>
      <c r="G41" s="24"/>
      <c r="H41" s="10">
        <f>SUM(I41:K41)</f>
        <v>216132</v>
      </c>
      <c r="I41" s="9">
        <f>SUM(I42:I49)</f>
        <v>0</v>
      </c>
      <c r="J41" s="9">
        <f>SUM(J42:J46,J48:J49)</f>
        <v>192674.4</v>
      </c>
      <c r="K41" s="9">
        <f>SUM(K42:K46,K48:K49)</f>
        <v>23457.600000000002</v>
      </c>
      <c r="L41" s="10">
        <f>SUM(M41:O41)</f>
        <v>68537.240000000005</v>
      </c>
      <c r="M41" s="9">
        <f>SUM(M42:M49)</f>
        <v>0</v>
      </c>
      <c r="N41" s="9">
        <f>SUM(N42:N46,N48:N49)</f>
        <v>46821.3</v>
      </c>
      <c r="O41" s="9">
        <f>SUM(O42:O46,O48:O49)</f>
        <v>21715.940000000002</v>
      </c>
      <c r="P41" s="9">
        <f t="shared" si="6"/>
        <v>31.710824866285421</v>
      </c>
      <c r="Q41" s="120" t="s">
        <v>74</v>
      </c>
      <c r="R41" s="120" t="s">
        <v>75</v>
      </c>
      <c r="S41" s="9">
        <f>SUM(S42:S46,S48:S49)</f>
        <v>216132</v>
      </c>
      <c r="T41" s="9">
        <f>SUM(T42:T46,T48:T49)</f>
        <v>72025.3</v>
      </c>
      <c r="U41" s="9">
        <f>SUM(U42:U46,U48:U49)</f>
        <v>143594.61999999997</v>
      </c>
      <c r="V41" s="9"/>
      <c r="W41" s="9"/>
      <c r="X41" s="12">
        <f>SUM(X42:X46,X48:X49)</f>
        <v>32</v>
      </c>
      <c r="Y41" s="57"/>
    </row>
    <row r="42" spans="1:25" ht="31.5" customHeight="1">
      <c r="A42" s="118"/>
      <c r="B42" s="113"/>
      <c r="C42" s="26" t="s">
        <v>55</v>
      </c>
      <c r="D42" s="13">
        <v>42917</v>
      </c>
      <c r="E42" s="13" t="s">
        <v>76</v>
      </c>
      <c r="F42" s="13">
        <v>42917</v>
      </c>
      <c r="G42" s="13">
        <v>43100</v>
      </c>
      <c r="H42" s="9">
        <f t="shared" si="17"/>
        <v>58824</v>
      </c>
      <c r="I42" s="9"/>
      <c r="J42" s="9">
        <v>50000</v>
      </c>
      <c r="K42" s="16">
        <v>8824</v>
      </c>
      <c r="L42" s="10">
        <f t="shared" si="15"/>
        <v>48028.23</v>
      </c>
      <c r="M42" s="9"/>
      <c r="N42" s="9">
        <v>40816.47</v>
      </c>
      <c r="O42" s="9">
        <v>7211.76</v>
      </c>
      <c r="P42" s="9">
        <f t="shared" si="6"/>
        <v>81.647337821297441</v>
      </c>
      <c r="Q42" s="121"/>
      <c r="R42" s="121"/>
      <c r="S42" s="9">
        <v>58824</v>
      </c>
      <c r="T42" s="9">
        <v>52028.37</v>
      </c>
      <c r="U42" s="14">
        <f t="shared" ref="U42:U49" si="27">S42-T42</f>
        <v>6795.6299999999974</v>
      </c>
      <c r="V42" s="9" t="s">
        <v>77</v>
      </c>
      <c r="W42" s="9"/>
      <c r="X42" s="12">
        <v>14</v>
      </c>
      <c r="Y42" s="76" t="s">
        <v>39</v>
      </c>
    </row>
    <row r="43" spans="1:25" ht="63">
      <c r="A43" s="118"/>
      <c r="B43" s="113"/>
      <c r="C43" s="81" t="s">
        <v>56</v>
      </c>
      <c r="D43" s="13">
        <v>42917</v>
      </c>
      <c r="E43" s="13" t="s">
        <v>76</v>
      </c>
      <c r="F43" s="13">
        <v>42917</v>
      </c>
      <c r="G43" s="13">
        <v>43100</v>
      </c>
      <c r="H43" s="9">
        <f t="shared" si="17"/>
        <v>25375</v>
      </c>
      <c r="I43" s="9"/>
      <c r="J43" s="9">
        <v>22600</v>
      </c>
      <c r="K43" s="16">
        <v>2775</v>
      </c>
      <c r="L43" s="10">
        <f t="shared" si="15"/>
        <v>2774.38</v>
      </c>
      <c r="M43" s="9"/>
      <c r="N43" s="9">
        <v>0</v>
      </c>
      <c r="O43" s="9">
        <v>2774.38</v>
      </c>
      <c r="P43" s="9">
        <f t="shared" si="6"/>
        <v>10.933517241379311</v>
      </c>
      <c r="Q43" s="121"/>
      <c r="R43" s="121"/>
      <c r="S43" s="9">
        <v>25375</v>
      </c>
      <c r="T43" s="9">
        <v>2774.38</v>
      </c>
      <c r="U43" s="14">
        <f t="shared" si="27"/>
        <v>22600.62</v>
      </c>
      <c r="V43" s="9" t="s">
        <v>78</v>
      </c>
      <c r="W43" s="9"/>
      <c r="X43" s="12">
        <v>1</v>
      </c>
      <c r="Y43" s="76" t="s">
        <v>39</v>
      </c>
    </row>
    <row r="44" spans="1:25" ht="47.25" customHeight="1">
      <c r="A44" s="118"/>
      <c r="B44" s="113"/>
      <c r="C44" s="81" t="s">
        <v>57</v>
      </c>
      <c r="D44" s="13">
        <v>42917</v>
      </c>
      <c r="E44" s="13" t="s">
        <v>76</v>
      </c>
      <c r="F44" s="13">
        <v>42917</v>
      </c>
      <c r="G44" s="13">
        <v>43100</v>
      </c>
      <c r="H44" s="9">
        <f t="shared" si="17"/>
        <v>8844.24</v>
      </c>
      <c r="I44" s="9"/>
      <c r="J44" s="9">
        <v>5854.24</v>
      </c>
      <c r="K44" s="16">
        <v>2990</v>
      </c>
      <c r="L44" s="10">
        <f t="shared" si="15"/>
        <v>2989.28</v>
      </c>
      <c r="M44" s="9"/>
      <c r="N44" s="9">
        <v>0</v>
      </c>
      <c r="O44" s="9">
        <v>2989.28</v>
      </c>
      <c r="P44" s="9">
        <f t="shared" si="6"/>
        <v>33.799173247220793</v>
      </c>
      <c r="Q44" s="121"/>
      <c r="R44" s="121"/>
      <c r="S44" s="9">
        <v>8844.24</v>
      </c>
      <c r="T44" s="9">
        <v>2989.28</v>
      </c>
      <c r="U44" s="14">
        <f t="shared" si="27"/>
        <v>5854.9599999999991</v>
      </c>
      <c r="V44" s="9" t="s">
        <v>79</v>
      </c>
      <c r="W44" s="13"/>
      <c r="X44" s="12">
        <v>3</v>
      </c>
      <c r="Y44" s="76" t="s">
        <v>39</v>
      </c>
    </row>
    <row r="45" spans="1:25" ht="47.25" customHeight="1">
      <c r="A45" s="118"/>
      <c r="B45" s="113"/>
      <c r="C45" s="81" t="s">
        <v>58</v>
      </c>
      <c r="D45" s="13">
        <v>42917</v>
      </c>
      <c r="E45" s="13" t="s">
        <v>76</v>
      </c>
      <c r="F45" s="13">
        <v>42917</v>
      </c>
      <c r="G45" s="13">
        <v>43100</v>
      </c>
      <c r="H45" s="9">
        <f t="shared" si="17"/>
        <v>8211.76</v>
      </c>
      <c r="I45" s="9"/>
      <c r="J45" s="9">
        <v>6411.76</v>
      </c>
      <c r="K45" s="16">
        <v>1800</v>
      </c>
      <c r="L45" s="10">
        <f t="shared" si="15"/>
        <v>1800</v>
      </c>
      <c r="M45" s="9"/>
      <c r="N45" s="9">
        <v>0</v>
      </c>
      <c r="O45" s="9">
        <v>1800</v>
      </c>
      <c r="P45" s="9">
        <f t="shared" si="6"/>
        <v>21.919783335119387</v>
      </c>
      <c r="Q45" s="121"/>
      <c r="R45" s="121"/>
      <c r="S45" s="9">
        <v>8211.76</v>
      </c>
      <c r="T45" s="9">
        <v>1800</v>
      </c>
      <c r="U45" s="14">
        <f t="shared" si="27"/>
        <v>6411.76</v>
      </c>
      <c r="V45" s="9" t="s">
        <v>80</v>
      </c>
      <c r="W45" s="9"/>
      <c r="X45" s="12">
        <v>1</v>
      </c>
      <c r="Y45" s="76" t="s">
        <v>39</v>
      </c>
    </row>
    <row r="46" spans="1:25" ht="31.5">
      <c r="A46" s="118"/>
      <c r="B46" s="113"/>
      <c r="C46" s="81" t="s">
        <v>59</v>
      </c>
      <c r="D46" s="13">
        <v>42917</v>
      </c>
      <c r="E46" s="13" t="s">
        <v>76</v>
      </c>
      <c r="F46" s="13">
        <v>42917</v>
      </c>
      <c r="G46" s="13">
        <v>43100</v>
      </c>
      <c r="H46" s="9">
        <f t="shared" si="17"/>
        <v>56223</v>
      </c>
      <c r="I46" s="9"/>
      <c r="J46" s="9">
        <v>52613.3</v>
      </c>
      <c r="K46" s="16">
        <v>3609.7</v>
      </c>
      <c r="L46" s="10">
        <f t="shared" si="15"/>
        <v>4836.6000000000004</v>
      </c>
      <c r="M46" s="9"/>
      <c r="N46" s="9">
        <v>1353.92</v>
      </c>
      <c r="O46" s="9">
        <v>3482.68</v>
      </c>
      <c r="P46" s="9">
        <f t="shared" si="6"/>
        <v>8.6025292140227325</v>
      </c>
      <c r="Q46" s="121"/>
      <c r="R46" s="121"/>
      <c r="S46" s="9">
        <v>56223</v>
      </c>
      <c r="T46" s="9">
        <v>4836.6000000000004</v>
      </c>
      <c r="U46" s="14">
        <f t="shared" si="27"/>
        <v>51386.400000000001</v>
      </c>
      <c r="V46" s="9" t="s">
        <v>38</v>
      </c>
      <c r="W46" s="9"/>
      <c r="X46" s="12">
        <v>9</v>
      </c>
      <c r="Y46" s="76" t="s">
        <v>39</v>
      </c>
    </row>
    <row r="47" spans="1:25" ht="32.25" customHeight="1">
      <c r="A47" s="118"/>
      <c r="B47" s="113"/>
      <c r="C47" s="50" t="s">
        <v>40</v>
      </c>
      <c r="D47" s="19" t="s">
        <v>47</v>
      </c>
      <c r="E47" s="19">
        <v>42825</v>
      </c>
      <c r="F47" s="19">
        <v>42736</v>
      </c>
      <c r="G47" s="19">
        <v>42816</v>
      </c>
      <c r="H47" s="17">
        <v>1396</v>
      </c>
      <c r="I47" s="17"/>
      <c r="J47" s="17">
        <v>1354.1</v>
      </c>
      <c r="K47" s="51">
        <v>41.9</v>
      </c>
      <c r="L47" s="52">
        <v>1395.79</v>
      </c>
      <c r="M47" s="17"/>
      <c r="N47" s="17">
        <v>1353.92</v>
      </c>
      <c r="O47" s="51">
        <v>41.87</v>
      </c>
      <c r="P47" s="9">
        <f t="shared" si="6"/>
        <v>99.984957020057308</v>
      </c>
      <c r="Q47" s="121"/>
      <c r="R47" s="121"/>
      <c r="S47" s="17">
        <v>1396</v>
      </c>
      <c r="T47" s="17">
        <v>1395.79</v>
      </c>
      <c r="U47" s="18">
        <f>S47-T47</f>
        <v>0.21000000000003638</v>
      </c>
      <c r="V47" s="9"/>
      <c r="W47" s="9"/>
      <c r="X47" s="53">
        <v>1</v>
      </c>
      <c r="Y47" s="55"/>
    </row>
    <row r="48" spans="1:25" ht="47.25">
      <c r="A48" s="118"/>
      <c r="B48" s="113"/>
      <c r="C48" s="81" t="s">
        <v>62</v>
      </c>
      <c r="D48" s="13">
        <v>42917</v>
      </c>
      <c r="E48" s="13" t="s">
        <v>76</v>
      </c>
      <c r="F48" s="13">
        <v>42917</v>
      </c>
      <c r="G48" s="13">
        <v>43100</v>
      </c>
      <c r="H48" s="9">
        <f t="shared" si="17"/>
        <v>51057</v>
      </c>
      <c r="I48" s="9"/>
      <c r="J48" s="9">
        <v>50544</v>
      </c>
      <c r="K48" s="16">
        <v>513</v>
      </c>
      <c r="L48" s="10">
        <f t="shared" si="15"/>
        <v>512.08000000000004</v>
      </c>
      <c r="M48" s="9"/>
      <c r="N48" s="9">
        <v>0</v>
      </c>
      <c r="O48" s="9">
        <v>512.08000000000004</v>
      </c>
      <c r="P48" s="9">
        <f t="shared" si="6"/>
        <v>1.0029574788961357</v>
      </c>
      <c r="Q48" s="121"/>
      <c r="R48" s="121"/>
      <c r="S48" s="9">
        <v>51057</v>
      </c>
      <c r="T48" s="9" t="s">
        <v>81</v>
      </c>
      <c r="U48" s="14">
        <f t="shared" si="27"/>
        <v>50544.92</v>
      </c>
      <c r="V48" s="9" t="s">
        <v>80</v>
      </c>
      <c r="W48" s="9"/>
      <c r="X48" s="12">
        <v>1</v>
      </c>
      <c r="Y48" s="76" t="s">
        <v>39</v>
      </c>
    </row>
    <row r="49" spans="1:25" ht="31.5">
      <c r="A49" s="118"/>
      <c r="B49" s="113"/>
      <c r="C49" s="81" t="s">
        <v>63</v>
      </c>
      <c r="D49" s="13">
        <v>42917</v>
      </c>
      <c r="E49" s="13" t="s">
        <v>76</v>
      </c>
      <c r="F49" s="13">
        <v>42917</v>
      </c>
      <c r="G49" s="13">
        <v>43100</v>
      </c>
      <c r="H49" s="9">
        <f t="shared" si="17"/>
        <v>7597</v>
      </c>
      <c r="I49" s="9"/>
      <c r="J49" s="9">
        <v>4651.1000000000004</v>
      </c>
      <c r="K49" s="16">
        <v>2945.9</v>
      </c>
      <c r="L49" s="10">
        <f t="shared" si="15"/>
        <v>7596.67</v>
      </c>
      <c r="M49" s="9"/>
      <c r="N49" s="9">
        <v>4650.91</v>
      </c>
      <c r="O49" s="9">
        <v>2945.76</v>
      </c>
      <c r="P49" s="9">
        <f t="shared" si="6"/>
        <v>99.99565618007108</v>
      </c>
      <c r="Q49" s="121"/>
      <c r="R49" s="121"/>
      <c r="S49" s="9">
        <v>7597</v>
      </c>
      <c r="T49" s="9">
        <v>7596.67</v>
      </c>
      <c r="U49" s="9">
        <f t="shared" si="27"/>
        <v>0.32999999999992724</v>
      </c>
      <c r="V49" s="9" t="s">
        <v>38</v>
      </c>
      <c r="W49" s="9"/>
      <c r="X49" s="12">
        <v>3</v>
      </c>
      <c r="Y49" s="76" t="s">
        <v>39</v>
      </c>
    </row>
    <row r="50" spans="1:25" ht="32.25" customHeight="1">
      <c r="A50" s="119"/>
      <c r="B50" s="114"/>
      <c r="C50" s="50" t="s">
        <v>40</v>
      </c>
      <c r="D50" s="19"/>
      <c r="E50" s="19"/>
      <c r="F50" s="19"/>
      <c r="G50" s="19"/>
      <c r="H50" s="17">
        <f t="shared" ref="H50" si="28">SUM(I50:K50)</f>
        <v>4795</v>
      </c>
      <c r="I50" s="17"/>
      <c r="J50" s="17">
        <v>4651.1000000000004</v>
      </c>
      <c r="K50" s="51">
        <v>143.9</v>
      </c>
      <c r="L50" s="52">
        <f t="shared" ref="L50" si="29">SUM(M50:O50)</f>
        <v>4794.75</v>
      </c>
      <c r="M50" s="17"/>
      <c r="N50" s="17">
        <v>4650.91</v>
      </c>
      <c r="O50" s="51">
        <v>143.84</v>
      </c>
      <c r="P50" s="9"/>
      <c r="Q50" s="122"/>
      <c r="R50" s="122"/>
      <c r="S50" s="17">
        <v>4795</v>
      </c>
      <c r="T50" s="17">
        <v>4794.75</v>
      </c>
      <c r="U50" s="18"/>
      <c r="V50" s="9"/>
      <c r="W50" s="9"/>
      <c r="X50" s="53">
        <v>1</v>
      </c>
      <c r="Y50" s="76"/>
    </row>
    <row r="51" spans="1:25" ht="15.75" customHeight="1">
      <c r="A51" s="115" t="s">
        <v>82</v>
      </c>
      <c r="B51" s="105" t="s">
        <v>83</v>
      </c>
      <c r="C51" s="81" t="s">
        <v>34</v>
      </c>
      <c r="D51" s="8"/>
      <c r="E51" s="8"/>
      <c r="F51" s="8"/>
      <c r="G51" s="8"/>
      <c r="H51" s="9">
        <f t="shared" si="17"/>
        <v>37370</v>
      </c>
      <c r="I51" s="9"/>
      <c r="J51" s="9"/>
      <c r="K51" s="16">
        <f>K52</f>
        <v>37370</v>
      </c>
      <c r="L51" s="10">
        <f t="shared" si="15"/>
        <v>37179.15</v>
      </c>
      <c r="M51" s="9"/>
      <c r="N51" s="9"/>
      <c r="O51" s="9">
        <f>O52</f>
        <v>37179.15</v>
      </c>
      <c r="P51" s="9">
        <f t="shared" si="6"/>
        <v>99.48929622691999</v>
      </c>
      <c r="Q51" s="106" t="s">
        <v>84</v>
      </c>
      <c r="R51" s="106" t="s">
        <v>84</v>
      </c>
      <c r="S51" s="9">
        <f>S52</f>
        <v>3934.1999999999971</v>
      </c>
      <c r="T51" s="9">
        <f t="shared" ref="T51:U51" si="30">T52</f>
        <v>3877.5465899999999</v>
      </c>
      <c r="U51" s="14">
        <f t="shared" si="30"/>
        <v>56.653409999997166</v>
      </c>
      <c r="V51" s="9"/>
      <c r="W51" s="9"/>
      <c r="X51" s="12">
        <f>X52</f>
        <v>177</v>
      </c>
      <c r="Y51" s="25"/>
    </row>
    <row r="52" spans="1:25" ht="31.5">
      <c r="A52" s="115"/>
      <c r="B52" s="105"/>
      <c r="C52" s="26" t="s">
        <v>55</v>
      </c>
      <c r="D52" s="13">
        <v>42736</v>
      </c>
      <c r="E52" s="13">
        <v>43100</v>
      </c>
      <c r="F52" s="13">
        <v>42736</v>
      </c>
      <c r="G52" s="13">
        <v>43100</v>
      </c>
      <c r="H52" s="9">
        <f t="shared" si="17"/>
        <v>37370</v>
      </c>
      <c r="I52" s="9"/>
      <c r="J52" s="9"/>
      <c r="K52" s="16">
        <v>37370</v>
      </c>
      <c r="L52" s="10">
        <f t="shared" si="15"/>
        <v>37179.15</v>
      </c>
      <c r="M52" s="9"/>
      <c r="N52" s="9"/>
      <c r="O52" s="9">
        <v>37179.15</v>
      </c>
      <c r="P52" s="9">
        <f t="shared" si="6"/>
        <v>99.48929622691999</v>
      </c>
      <c r="Q52" s="123"/>
      <c r="R52" s="123"/>
      <c r="S52" s="9">
        <v>3934.1999999999971</v>
      </c>
      <c r="T52" s="9">
        <v>3877.5465899999999</v>
      </c>
      <c r="U52" s="14">
        <f>S52-T52</f>
        <v>56.653409999997166</v>
      </c>
      <c r="V52" s="9" t="s">
        <v>38</v>
      </c>
      <c r="W52" s="9"/>
      <c r="X52" s="12">
        <v>177</v>
      </c>
      <c r="Y52" s="76" t="s">
        <v>39</v>
      </c>
    </row>
    <row r="53" spans="1:25" ht="33.75" customHeight="1" collapsed="1">
      <c r="A53" s="115"/>
      <c r="B53" s="105"/>
      <c r="C53" s="50" t="s">
        <v>40</v>
      </c>
      <c r="D53" s="19">
        <v>42736</v>
      </c>
      <c r="E53" s="19">
        <v>42825</v>
      </c>
      <c r="F53" s="19">
        <v>42736</v>
      </c>
      <c r="G53" s="19">
        <v>42825</v>
      </c>
      <c r="H53" s="17">
        <f t="shared" si="17"/>
        <v>677.83</v>
      </c>
      <c r="I53" s="17"/>
      <c r="J53" s="17"/>
      <c r="K53" s="51">
        <v>677.83</v>
      </c>
      <c r="L53" s="52">
        <f t="shared" si="15"/>
        <v>677.83</v>
      </c>
      <c r="M53" s="17"/>
      <c r="N53" s="17"/>
      <c r="O53" s="51">
        <v>677.83</v>
      </c>
      <c r="P53" s="9">
        <f t="shared" si="6"/>
        <v>100</v>
      </c>
      <c r="Q53" s="116"/>
      <c r="R53" s="116"/>
      <c r="S53" s="51">
        <v>677.83</v>
      </c>
      <c r="T53" s="51">
        <v>677.83</v>
      </c>
      <c r="U53" s="18"/>
      <c r="V53" s="9"/>
      <c r="W53" s="9"/>
      <c r="X53" s="53">
        <v>43</v>
      </c>
      <c r="Y53" s="76"/>
    </row>
    <row r="54" spans="1:25" ht="19.5" hidden="1" customHeight="1" outlineLevel="1">
      <c r="A54" s="115"/>
      <c r="B54" s="105"/>
      <c r="C54" s="26" t="s">
        <v>56</v>
      </c>
      <c r="D54" s="31">
        <v>42736</v>
      </c>
      <c r="E54" s="13">
        <v>43100</v>
      </c>
      <c r="F54" s="31">
        <v>42736</v>
      </c>
      <c r="G54" s="13">
        <v>43100</v>
      </c>
      <c r="H54" s="9">
        <f t="shared" si="17"/>
        <v>0</v>
      </c>
      <c r="I54" s="9"/>
      <c r="J54" s="9"/>
      <c r="K54" s="16">
        <v>0</v>
      </c>
      <c r="L54" s="10">
        <f t="shared" si="15"/>
        <v>0</v>
      </c>
      <c r="M54" s="9"/>
      <c r="N54" s="9"/>
      <c r="O54" s="9">
        <v>0</v>
      </c>
      <c r="P54" s="9" t="str">
        <f t="shared" si="6"/>
        <v/>
      </c>
      <c r="Q54" s="11"/>
      <c r="R54" s="11"/>
      <c r="S54" s="74">
        <v>0</v>
      </c>
      <c r="T54" s="74"/>
      <c r="U54" s="27"/>
      <c r="V54" s="74"/>
      <c r="W54" s="74"/>
      <c r="X54" s="11"/>
      <c r="Y54" s="57" t="s">
        <v>39</v>
      </c>
    </row>
    <row r="55" spans="1:25" ht="15.75" hidden="1" customHeight="1" outlineLevel="1">
      <c r="A55" s="115"/>
      <c r="B55" s="105"/>
      <c r="C55" s="26" t="s">
        <v>57</v>
      </c>
      <c r="D55" s="31">
        <v>42736</v>
      </c>
      <c r="E55" s="13">
        <v>43100</v>
      </c>
      <c r="F55" s="31">
        <v>42736</v>
      </c>
      <c r="G55" s="13">
        <v>43100</v>
      </c>
      <c r="H55" s="9">
        <f t="shared" si="17"/>
        <v>0</v>
      </c>
      <c r="I55" s="9"/>
      <c r="J55" s="9"/>
      <c r="K55" s="16">
        <v>0</v>
      </c>
      <c r="L55" s="10">
        <f t="shared" si="15"/>
        <v>0</v>
      </c>
      <c r="M55" s="9"/>
      <c r="N55" s="9"/>
      <c r="O55" s="9">
        <v>0</v>
      </c>
      <c r="P55" s="9" t="str">
        <f t="shared" si="6"/>
        <v/>
      </c>
      <c r="Q55" s="11"/>
      <c r="R55" s="11"/>
      <c r="S55" s="74">
        <v>0</v>
      </c>
      <c r="T55" s="74"/>
      <c r="U55" s="27"/>
      <c r="V55" s="74"/>
      <c r="W55" s="74"/>
      <c r="X55" s="11"/>
      <c r="Y55" s="57" t="s">
        <v>39</v>
      </c>
    </row>
    <row r="56" spans="1:25" ht="19.5" hidden="1" customHeight="1" outlineLevel="1">
      <c r="A56" s="115"/>
      <c r="B56" s="105"/>
      <c r="C56" s="26" t="s">
        <v>58</v>
      </c>
      <c r="D56" s="31">
        <v>42736</v>
      </c>
      <c r="E56" s="13">
        <v>43100</v>
      </c>
      <c r="F56" s="31">
        <v>42736</v>
      </c>
      <c r="G56" s="13">
        <v>43100</v>
      </c>
      <c r="H56" s="9">
        <f t="shared" si="17"/>
        <v>0</v>
      </c>
      <c r="I56" s="9"/>
      <c r="J56" s="9"/>
      <c r="K56" s="16">
        <v>0</v>
      </c>
      <c r="L56" s="10">
        <f t="shared" si="15"/>
        <v>0</v>
      </c>
      <c r="M56" s="9"/>
      <c r="N56" s="9"/>
      <c r="O56" s="9">
        <v>0</v>
      </c>
      <c r="P56" s="9" t="str">
        <f t="shared" si="6"/>
        <v/>
      </c>
      <c r="Q56" s="11"/>
      <c r="R56" s="11"/>
      <c r="S56" s="74">
        <v>0</v>
      </c>
      <c r="T56" s="74"/>
      <c r="U56" s="27"/>
      <c r="V56" s="74"/>
      <c r="W56" s="74"/>
      <c r="X56" s="11"/>
      <c r="Y56" s="57" t="s">
        <v>39</v>
      </c>
    </row>
    <row r="57" spans="1:25" ht="19.5" hidden="1" customHeight="1" outlineLevel="1">
      <c r="A57" s="115"/>
      <c r="B57" s="105"/>
      <c r="C57" s="26" t="s">
        <v>59</v>
      </c>
      <c r="D57" s="31">
        <v>42736</v>
      </c>
      <c r="E57" s="13">
        <v>43100</v>
      </c>
      <c r="F57" s="31">
        <v>42736</v>
      </c>
      <c r="G57" s="13">
        <v>43100</v>
      </c>
      <c r="H57" s="9">
        <f t="shared" si="17"/>
        <v>0</v>
      </c>
      <c r="I57" s="9"/>
      <c r="J57" s="9"/>
      <c r="K57" s="16">
        <v>0</v>
      </c>
      <c r="L57" s="10">
        <f t="shared" si="15"/>
        <v>0</v>
      </c>
      <c r="M57" s="9"/>
      <c r="N57" s="9"/>
      <c r="O57" s="9">
        <v>0</v>
      </c>
      <c r="P57" s="9" t="str">
        <f t="shared" si="6"/>
        <v/>
      </c>
      <c r="Q57" s="11"/>
      <c r="R57" s="11"/>
      <c r="S57" s="74">
        <v>0</v>
      </c>
      <c r="T57" s="74"/>
      <c r="U57" s="27"/>
      <c r="V57" s="74"/>
      <c r="W57" s="74"/>
      <c r="X57" s="11"/>
      <c r="Y57" s="57" t="s">
        <v>39</v>
      </c>
    </row>
    <row r="58" spans="1:25" ht="19.5" hidden="1" customHeight="1" outlineLevel="1">
      <c r="A58" s="115"/>
      <c r="B58" s="105"/>
      <c r="C58" s="26" t="s">
        <v>62</v>
      </c>
      <c r="D58" s="31">
        <v>42736</v>
      </c>
      <c r="E58" s="13">
        <v>43100</v>
      </c>
      <c r="F58" s="31">
        <v>42736</v>
      </c>
      <c r="G58" s="13">
        <v>43100</v>
      </c>
      <c r="H58" s="9">
        <f t="shared" si="17"/>
        <v>0</v>
      </c>
      <c r="I58" s="9"/>
      <c r="J58" s="9"/>
      <c r="K58" s="16">
        <v>0</v>
      </c>
      <c r="L58" s="10">
        <f t="shared" si="15"/>
        <v>0</v>
      </c>
      <c r="M58" s="9"/>
      <c r="N58" s="9"/>
      <c r="O58" s="9">
        <v>0</v>
      </c>
      <c r="P58" s="9" t="str">
        <f t="shared" si="6"/>
        <v/>
      </c>
      <c r="Q58" s="11"/>
      <c r="R58" s="11"/>
      <c r="S58" s="74">
        <v>0</v>
      </c>
      <c r="T58" s="74"/>
      <c r="U58" s="27"/>
      <c r="V58" s="74"/>
      <c r="W58" s="74"/>
      <c r="X58" s="11"/>
      <c r="Y58" s="57" t="s">
        <v>39</v>
      </c>
    </row>
    <row r="59" spans="1:25" ht="96" hidden="1" customHeight="1" outlineLevel="1">
      <c r="A59" s="115"/>
      <c r="B59" s="105"/>
      <c r="C59" s="26" t="s">
        <v>63</v>
      </c>
      <c r="D59" s="30">
        <v>42736</v>
      </c>
      <c r="E59" s="24">
        <v>43100</v>
      </c>
      <c r="F59" s="30">
        <v>42736</v>
      </c>
      <c r="G59" s="24">
        <v>43100</v>
      </c>
      <c r="H59" s="9">
        <f t="shared" si="17"/>
        <v>0</v>
      </c>
      <c r="I59" s="28"/>
      <c r="J59" s="28"/>
      <c r="K59" s="29">
        <v>0</v>
      </c>
      <c r="L59" s="10">
        <f t="shared" si="15"/>
        <v>0</v>
      </c>
      <c r="M59" s="28"/>
      <c r="N59" s="28"/>
      <c r="O59" s="28">
        <v>0</v>
      </c>
      <c r="P59" s="9" t="str">
        <f t="shared" si="6"/>
        <v/>
      </c>
      <c r="Q59" s="11"/>
      <c r="R59" s="11"/>
      <c r="S59" s="74">
        <v>0</v>
      </c>
      <c r="T59" s="74"/>
      <c r="U59" s="27"/>
      <c r="V59" s="74"/>
      <c r="W59" s="74"/>
      <c r="X59" s="11"/>
      <c r="Y59" s="57" t="s">
        <v>39</v>
      </c>
    </row>
    <row r="60" spans="1:25" ht="15.75" hidden="1" customHeight="1" outlineLevel="1">
      <c r="A60" s="104" t="s">
        <v>85</v>
      </c>
      <c r="B60" s="105" t="s">
        <v>86</v>
      </c>
      <c r="C60" s="81" t="s">
        <v>34</v>
      </c>
      <c r="D60" s="8"/>
      <c r="E60" s="8"/>
      <c r="F60" s="8"/>
      <c r="G60" s="8"/>
      <c r="H60" s="9">
        <f t="shared" si="17"/>
        <v>0</v>
      </c>
      <c r="I60" s="9"/>
      <c r="J60" s="9"/>
      <c r="K60" s="16">
        <v>0</v>
      </c>
      <c r="L60" s="10">
        <f t="shared" si="15"/>
        <v>0</v>
      </c>
      <c r="M60" s="9"/>
      <c r="N60" s="9"/>
      <c r="O60" s="9">
        <v>0</v>
      </c>
      <c r="P60" s="9" t="str">
        <f t="shared" si="6"/>
        <v/>
      </c>
      <c r="Q60" s="105" t="s">
        <v>87</v>
      </c>
      <c r="R60" s="105" t="s">
        <v>87</v>
      </c>
      <c r="S60" s="74">
        <v>0</v>
      </c>
      <c r="T60" s="74"/>
      <c r="U60" s="27"/>
      <c r="V60" s="74"/>
      <c r="W60" s="74"/>
      <c r="X60" s="105"/>
      <c r="Y60" s="25"/>
    </row>
    <row r="61" spans="1:25" ht="47.25" hidden="1" customHeight="1" outlineLevel="1">
      <c r="A61" s="104"/>
      <c r="B61" s="105"/>
      <c r="C61" s="26" t="s">
        <v>88</v>
      </c>
      <c r="D61" s="30">
        <v>42771</v>
      </c>
      <c r="E61" s="24">
        <v>43070</v>
      </c>
      <c r="F61" s="30">
        <v>42771</v>
      </c>
      <c r="G61" s="24">
        <v>43070</v>
      </c>
      <c r="H61" s="9">
        <f t="shared" si="17"/>
        <v>0</v>
      </c>
      <c r="I61" s="28"/>
      <c r="J61" s="28"/>
      <c r="K61" s="29">
        <v>0</v>
      </c>
      <c r="L61" s="10">
        <f t="shared" si="15"/>
        <v>0</v>
      </c>
      <c r="M61" s="28"/>
      <c r="N61" s="28"/>
      <c r="O61" s="28">
        <v>0</v>
      </c>
      <c r="P61" s="9" t="str">
        <f t="shared" si="6"/>
        <v/>
      </c>
      <c r="Q61" s="105"/>
      <c r="R61" s="105"/>
      <c r="S61" s="74">
        <v>0</v>
      </c>
      <c r="T61" s="74"/>
      <c r="U61" s="27"/>
      <c r="V61" s="74"/>
      <c r="W61" s="74"/>
      <c r="X61" s="105"/>
      <c r="Y61" s="57" t="s">
        <v>39</v>
      </c>
    </row>
    <row r="62" spans="1:25" ht="15.75" customHeight="1">
      <c r="A62" s="104" t="s">
        <v>89</v>
      </c>
      <c r="B62" s="105" t="s">
        <v>90</v>
      </c>
      <c r="C62" s="81" t="s">
        <v>34</v>
      </c>
      <c r="D62" s="13"/>
      <c r="E62" s="13"/>
      <c r="F62" s="13"/>
      <c r="G62" s="13"/>
      <c r="H62" s="9">
        <f>SUM(I62:K62)</f>
        <v>1597569.3</v>
      </c>
      <c r="I62" s="9">
        <f>I63</f>
        <v>1000000</v>
      </c>
      <c r="J62" s="9">
        <f>J63</f>
        <v>591593.30000000005</v>
      </c>
      <c r="K62" s="16">
        <f>K63</f>
        <v>5976</v>
      </c>
      <c r="L62" s="10">
        <f t="shared" si="15"/>
        <v>1597569.3</v>
      </c>
      <c r="M62" s="9">
        <f>M63</f>
        <v>1000000</v>
      </c>
      <c r="N62" s="9">
        <f>N63</f>
        <v>591593.30000000005</v>
      </c>
      <c r="O62" s="9">
        <f>O63</f>
        <v>5976</v>
      </c>
      <c r="P62" s="9">
        <f t="shared" si="6"/>
        <v>100</v>
      </c>
      <c r="Q62" s="106" t="s">
        <v>91</v>
      </c>
      <c r="R62" s="106" t="s">
        <v>91</v>
      </c>
      <c r="S62" s="9">
        <f>S63</f>
        <v>1597569.3</v>
      </c>
      <c r="T62" s="9">
        <f t="shared" ref="T62:U62" si="31">T63</f>
        <v>1597569.3</v>
      </c>
      <c r="U62" s="14">
        <f t="shared" si="31"/>
        <v>0</v>
      </c>
      <c r="V62" s="74"/>
      <c r="W62" s="74"/>
      <c r="X62" s="12">
        <f>X63</f>
        <v>3</v>
      </c>
      <c r="Y62" s="57"/>
    </row>
    <row r="63" spans="1:25" ht="235.5" customHeight="1">
      <c r="A63" s="104"/>
      <c r="B63" s="105"/>
      <c r="C63" s="81" t="s">
        <v>55</v>
      </c>
      <c r="D63" s="13">
        <v>42736</v>
      </c>
      <c r="E63" s="13">
        <v>43100</v>
      </c>
      <c r="F63" s="13">
        <v>42736</v>
      </c>
      <c r="G63" s="13">
        <v>43100</v>
      </c>
      <c r="H63" s="9">
        <f t="shared" si="17"/>
        <v>1597569.3</v>
      </c>
      <c r="I63" s="9">
        <v>1000000</v>
      </c>
      <c r="J63" s="9">
        <v>591593.30000000005</v>
      </c>
      <c r="K63" s="16">
        <v>5976</v>
      </c>
      <c r="L63" s="10">
        <f t="shared" si="15"/>
        <v>1597569.3</v>
      </c>
      <c r="M63" s="9">
        <v>1000000</v>
      </c>
      <c r="N63" s="9">
        <v>591593.30000000005</v>
      </c>
      <c r="O63" s="16">
        <v>5976</v>
      </c>
      <c r="P63" s="9">
        <f t="shared" si="6"/>
        <v>100</v>
      </c>
      <c r="Q63" s="116"/>
      <c r="R63" s="116"/>
      <c r="S63" s="9">
        <v>1597569.3</v>
      </c>
      <c r="T63" s="9">
        <v>1597569.3</v>
      </c>
      <c r="U63" s="14">
        <f>S63-T63</f>
        <v>0</v>
      </c>
      <c r="V63" s="9"/>
      <c r="W63" s="9"/>
      <c r="X63" s="12">
        <v>3</v>
      </c>
      <c r="Y63" s="76" t="s">
        <v>39</v>
      </c>
    </row>
    <row r="64" spans="1:25" ht="66" customHeight="1" collapsed="1">
      <c r="A64" s="75">
        <v>2</v>
      </c>
      <c r="B64" s="74" t="s">
        <v>92</v>
      </c>
      <c r="C64" s="15"/>
      <c r="D64" s="13">
        <v>42736</v>
      </c>
      <c r="E64" s="13">
        <v>43100</v>
      </c>
      <c r="F64" s="13">
        <v>42736</v>
      </c>
      <c r="G64" s="13">
        <v>43100</v>
      </c>
      <c r="H64" s="9">
        <f>SUM(I64:K64)</f>
        <v>3600</v>
      </c>
      <c r="I64" s="9">
        <f t="shared" ref="I64:J64" si="32">I65+I69</f>
        <v>0</v>
      </c>
      <c r="J64" s="9">
        <f t="shared" si="32"/>
        <v>0</v>
      </c>
      <c r="K64" s="16">
        <f>K65+K69</f>
        <v>3600</v>
      </c>
      <c r="L64" s="10">
        <f t="shared" si="15"/>
        <v>3600</v>
      </c>
      <c r="M64" s="9">
        <f t="shared" ref="M64:N64" si="33">M65+M69</f>
        <v>0</v>
      </c>
      <c r="N64" s="9">
        <f t="shared" si="33"/>
        <v>0</v>
      </c>
      <c r="O64" s="9">
        <f>O65+O69</f>
        <v>3600</v>
      </c>
      <c r="P64" s="9">
        <f t="shared" si="6"/>
        <v>100</v>
      </c>
      <c r="Q64" s="11"/>
      <c r="R64" s="11"/>
      <c r="S64" s="9">
        <f t="shared" ref="S64:V64" si="34">S65+S69</f>
        <v>3600</v>
      </c>
      <c r="T64" s="9">
        <f t="shared" si="34"/>
        <v>3600</v>
      </c>
      <c r="U64" s="14">
        <f t="shared" si="34"/>
        <v>0</v>
      </c>
      <c r="V64" s="9">
        <f t="shared" si="34"/>
        <v>0</v>
      </c>
      <c r="W64" s="9"/>
      <c r="X64" s="12">
        <f>X65+X69</f>
        <v>1</v>
      </c>
      <c r="Y64" s="25"/>
    </row>
    <row r="65" spans="1:25" ht="16.5" hidden="1" customHeight="1" outlineLevel="1">
      <c r="A65" s="115" t="s">
        <v>93</v>
      </c>
      <c r="B65" s="105" t="s">
        <v>94</v>
      </c>
      <c r="C65" s="81" t="s">
        <v>34</v>
      </c>
      <c r="D65" s="8"/>
      <c r="E65" s="8"/>
      <c r="F65" s="8"/>
      <c r="G65" s="8"/>
      <c r="H65" s="9">
        <f>SUM(I65:K65)</f>
        <v>0</v>
      </c>
      <c r="I65" s="9">
        <f t="shared" ref="I65:J65" si="35">I66</f>
        <v>0</v>
      </c>
      <c r="J65" s="9">
        <f t="shared" si="35"/>
        <v>0</v>
      </c>
      <c r="K65" s="16">
        <f>K66</f>
        <v>0</v>
      </c>
      <c r="L65" s="10">
        <f t="shared" si="15"/>
        <v>0</v>
      </c>
      <c r="M65" s="9">
        <f t="shared" ref="M65:N65" si="36">M66</f>
        <v>0</v>
      </c>
      <c r="N65" s="9">
        <f t="shared" si="36"/>
        <v>0</v>
      </c>
      <c r="O65" s="9">
        <f>O66</f>
        <v>0</v>
      </c>
      <c r="P65" s="9" t="str">
        <f t="shared" si="6"/>
        <v/>
      </c>
      <c r="Q65" s="106" t="s">
        <v>95</v>
      </c>
      <c r="R65" s="106" t="s">
        <v>95</v>
      </c>
      <c r="S65" s="9">
        <f t="shared" ref="S65:X65" si="37">S66</f>
        <v>0</v>
      </c>
      <c r="T65" s="9">
        <f t="shared" si="37"/>
        <v>0</v>
      </c>
      <c r="U65" s="14">
        <f t="shared" si="37"/>
        <v>0</v>
      </c>
      <c r="V65" s="9"/>
      <c r="W65" s="9"/>
      <c r="X65" s="12">
        <f t="shared" si="37"/>
        <v>0</v>
      </c>
      <c r="Y65" s="25"/>
    </row>
    <row r="66" spans="1:25" ht="80.25" hidden="1" customHeight="1" outlineLevel="1" collapsed="1">
      <c r="A66" s="115"/>
      <c r="B66" s="105"/>
      <c r="C66" s="81" t="s">
        <v>96</v>
      </c>
      <c r="D66" s="13">
        <v>42736</v>
      </c>
      <c r="E66" s="13">
        <v>43100</v>
      </c>
      <c r="F66" s="13">
        <v>42736</v>
      </c>
      <c r="G66" s="13">
        <v>43100</v>
      </c>
      <c r="H66" s="9">
        <f t="shared" si="17"/>
        <v>0</v>
      </c>
      <c r="I66" s="9"/>
      <c r="J66" s="9"/>
      <c r="K66" s="16"/>
      <c r="L66" s="10">
        <f t="shared" si="15"/>
        <v>0</v>
      </c>
      <c r="M66" s="9"/>
      <c r="N66" s="9"/>
      <c r="O66" s="9"/>
      <c r="P66" s="9" t="str">
        <f t="shared" si="6"/>
        <v/>
      </c>
      <c r="Q66" s="108"/>
      <c r="R66" s="108"/>
      <c r="S66" s="9"/>
      <c r="T66" s="9"/>
      <c r="U66" s="14">
        <f>S66-T66</f>
        <v>0</v>
      </c>
      <c r="V66" s="9"/>
      <c r="W66" s="9"/>
      <c r="X66" s="12"/>
      <c r="Y66" s="76" t="s">
        <v>39</v>
      </c>
    </row>
    <row r="67" spans="1:25" ht="15.75" hidden="1" customHeight="1" outlineLevel="1">
      <c r="A67" s="115" t="s">
        <v>97</v>
      </c>
      <c r="B67" s="105" t="s">
        <v>98</v>
      </c>
      <c r="C67" s="81" t="s">
        <v>34</v>
      </c>
      <c r="D67" s="8"/>
      <c r="E67" s="8"/>
      <c r="F67" s="8"/>
      <c r="G67" s="8"/>
      <c r="H67" s="9">
        <f t="shared" si="17"/>
        <v>0</v>
      </c>
      <c r="I67" s="9"/>
      <c r="J67" s="9"/>
      <c r="K67" s="16">
        <v>0</v>
      </c>
      <c r="L67" s="10">
        <f t="shared" si="15"/>
        <v>0</v>
      </c>
      <c r="M67" s="9"/>
      <c r="N67" s="9"/>
      <c r="O67" s="9">
        <v>0</v>
      </c>
      <c r="P67" s="9" t="str">
        <f t="shared" si="6"/>
        <v/>
      </c>
      <c r="Q67" s="105" t="s">
        <v>99</v>
      </c>
      <c r="R67" s="105" t="s">
        <v>99</v>
      </c>
      <c r="S67" s="74">
        <v>0</v>
      </c>
      <c r="T67" s="74"/>
      <c r="U67" s="27"/>
      <c r="V67" s="9"/>
      <c r="W67" s="9"/>
      <c r="X67" s="105"/>
      <c r="Y67" s="11"/>
    </row>
    <row r="68" spans="1:25" ht="32.25" hidden="1" customHeight="1" outlineLevel="1">
      <c r="A68" s="115"/>
      <c r="B68" s="105"/>
      <c r="C68" s="26" t="s">
        <v>96</v>
      </c>
      <c r="D68" s="24">
        <v>42736</v>
      </c>
      <c r="E68" s="24">
        <v>43100</v>
      </c>
      <c r="F68" s="24">
        <v>42736</v>
      </c>
      <c r="G68" s="24">
        <v>43100</v>
      </c>
      <c r="H68" s="9">
        <f t="shared" si="17"/>
        <v>0</v>
      </c>
      <c r="I68" s="28"/>
      <c r="J68" s="28"/>
      <c r="K68" s="29">
        <v>0</v>
      </c>
      <c r="L68" s="10">
        <f t="shared" si="15"/>
        <v>0</v>
      </c>
      <c r="M68" s="28"/>
      <c r="N68" s="28"/>
      <c r="O68" s="28">
        <v>0</v>
      </c>
      <c r="P68" s="9" t="str">
        <f t="shared" si="6"/>
        <v/>
      </c>
      <c r="Q68" s="105"/>
      <c r="R68" s="105"/>
      <c r="S68" s="74">
        <v>0</v>
      </c>
      <c r="T68" s="74"/>
      <c r="U68" s="27"/>
      <c r="V68" s="9"/>
      <c r="W68" s="9"/>
      <c r="X68" s="105"/>
      <c r="Y68" s="48" t="s">
        <v>39</v>
      </c>
    </row>
    <row r="69" spans="1:25" ht="15.75" customHeight="1">
      <c r="A69" s="109" t="s">
        <v>100</v>
      </c>
      <c r="B69" s="112" t="s">
        <v>101</v>
      </c>
      <c r="C69" s="81" t="s">
        <v>34</v>
      </c>
      <c r="D69" s="8"/>
      <c r="E69" s="8"/>
      <c r="F69" s="8"/>
      <c r="G69" s="8"/>
      <c r="H69" s="9">
        <f t="shared" si="17"/>
        <v>3600</v>
      </c>
      <c r="I69" s="9">
        <f t="shared" ref="I69:J69" si="38">I70</f>
        <v>0</v>
      </c>
      <c r="J69" s="9">
        <f t="shared" si="38"/>
        <v>0</v>
      </c>
      <c r="K69" s="16">
        <f>K70</f>
        <v>3600</v>
      </c>
      <c r="L69" s="10">
        <f t="shared" si="15"/>
        <v>3600</v>
      </c>
      <c r="M69" s="9">
        <f t="shared" ref="M69:N69" si="39">M70</f>
        <v>0</v>
      </c>
      <c r="N69" s="9">
        <f t="shared" si="39"/>
        <v>0</v>
      </c>
      <c r="O69" s="9">
        <f>O70</f>
        <v>3600</v>
      </c>
      <c r="P69" s="9">
        <f t="shared" si="6"/>
        <v>100</v>
      </c>
      <c r="Q69" s="126" t="s">
        <v>102</v>
      </c>
      <c r="R69" s="126" t="s">
        <v>102</v>
      </c>
      <c r="S69" s="9">
        <f>S70</f>
        <v>3600</v>
      </c>
      <c r="T69" s="9">
        <f t="shared" ref="T69:X69" si="40">T70</f>
        <v>3600</v>
      </c>
      <c r="U69" s="14">
        <f t="shared" si="40"/>
        <v>0</v>
      </c>
      <c r="V69" s="9">
        <f t="shared" si="40"/>
        <v>0</v>
      </c>
      <c r="W69" s="9"/>
      <c r="X69" s="12">
        <f t="shared" si="40"/>
        <v>1</v>
      </c>
      <c r="Y69" s="11"/>
    </row>
    <row r="70" spans="1:25" ht="78" customHeight="1">
      <c r="A70" s="110"/>
      <c r="B70" s="113"/>
      <c r="C70" s="26" t="s">
        <v>103</v>
      </c>
      <c r="D70" s="13">
        <v>42917</v>
      </c>
      <c r="E70" s="13">
        <v>43100</v>
      </c>
      <c r="F70" s="13">
        <v>42917</v>
      </c>
      <c r="G70" s="13">
        <v>43100</v>
      </c>
      <c r="H70" s="9">
        <f t="shared" si="17"/>
        <v>3600</v>
      </c>
      <c r="I70" s="9"/>
      <c r="J70" s="9"/>
      <c r="K70" s="16">
        <v>3600</v>
      </c>
      <c r="L70" s="10">
        <f t="shared" si="15"/>
        <v>3600</v>
      </c>
      <c r="M70" s="9"/>
      <c r="N70" s="9"/>
      <c r="O70" s="16">
        <v>3600</v>
      </c>
      <c r="P70" s="9">
        <f>IF(H70=0,"",L70/H70*100)</f>
        <v>100</v>
      </c>
      <c r="Q70" s="123"/>
      <c r="R70" s="123"/>
      <c r="S70" s="9">
        <v>3600</v>
      </c>
      <c r="T70" s="9">
        <v>3600</v>
      </c>
      <c r="U70" s="14">
        <f>S70-T70</f>
        <v>0</v>
      </c>
      <c r="V70" s="9"/>
      <c r="W70" s="9"/>
      <c r="X70" s="12">
        <v>1</v>
      </c>
      <c r="Y70" s="76" t="s">
        <v>39</v>
      </c>
    </row>
    <row r="71" spans="1:25" ht="31.5" customHeight="1">
      <c r="A71" s="111"/>
      <c r="B71" s="114"/>
      <c r="C71" s="50" t="s">
        <v>40</v>
      </c>
      <c r="D71" s="19"/>
      <c r="E71" s="19"/>
      <c r="F71" s="19"/>
      <c r="G71" s="19"/>
      <c r="H71" s="17">
        <f t="shared" ref="H71" si="41">SUM(I71:K71)</f>
        <v>3600</v>
      </c>
      <c r="I71" s="17"/>
      <c r="J71" s="17"/>
      <c r="K71" s="51">
        <v>3600</v>
      </c>
      <c r="L71" s="52">
        <f t="shared" ref="L71" si="42">SUM(M71:O71)</f>
        <v>3600</v>
      </c>
      <c r="M71" s="17"/>
      <c r="N71" s="17"/>
      <c r="O71" s="51">
        <v>3600</v>
      </c>
      <c r="P71" s="9"/>
      <c r="Q71" s="116"/>
      <c r="R71" s="116"/>
      <c r="S71" s="17">
        <v>3600</v>
      </c>
      <c r="T71" s="17">
        <v>3600</v>
      </c>
      <c r="U71" s="18">
        <f>S71-T71</f>
        <v>0</v>
      </c>
      <c r="V71" s="9"/>
      <c r="W71" s="9"/>
      <c r="X71" s="53">
        <v>1</v>
      </c>
      <c r="Y71" s="76"/>
    </row>
    <row r="72" spans="1:25" ht="15.75" customHeight="1" collapsed="1">
      <c r="A72" s="124" t="s">
        <v>104</v>
      </c>
      <c r="B72" s="125" t="s">
        <v>105</v>
      </c>
      <c r="C72" s="81" t="s">
        <v>34</v>
      </c>
      <c r="D72" s="8"/>
      <c r="E72" s="8"/>
      <c r="F72" s="8"/>
      <c r="G72" s="8"/>
      <c r="H72" s="9">
        <f t="shared" si="17"/>
        <v>1100</v>
      </c>
      <c r="I72" s="9">
        <f>I76</f>
        <v>0</v>
      </c>
      <c r="J72" s="9">
        <f>J76</f>
        <v>0</v>
      </c>
      <c r="K72" s="16">
        <f>K76</f>
        <v>1100</v>
      </c>
      <c r="L72" s="10">
        <f t="shared" si="15"/>
        <v>1082</v>
      </c>
      <c r="M72" s="9">
        <f>M76</f>
        <v>0</v>
      </c>
      <c r="N72" s="9">
        <f>N76</f>
        <v>0</v>
      </c>
      <c r="O72" s="9">
        <f>O76</f>
        <v>1082</v>
      </c>
      <c r="P72" s="9">
        <f t="shared" si="6"/>
        <v>98.36363636363636</v>
      </c>
      <c r="Q72" s="120" t="s">
        <v>106</v>
      </c>
      <c r="R72" s="120" t="s">
        <v>106</v>
      </c>
      <c r="S72" s="9">
        <f t="shared" ref="S72:X72" si="43">S74+S76+S78+S80+S82+S84</f>
        <v>1100</v>
      </c>
      <c r="T72" s="9">
        <f t="shared" si="43"/>
        <v>1082</v>
      </c>
      <c r="U72" s="14">
        <f>U74+U76+U78+U80+U82+U84</f>
        <v>18</v>
      </c>
      <c r="V72" s="9"/>
      <c r="W72" s="9"/>
      <c r="X72" s="12">
        <f t="shared" si="43"/>
        <v>1</v>
      </c>
      <c r="Y72" s="11"/>
    </row>
    <row r="73" spans="1:25" ht="19.5" hidden="1" customHeight="1" outlineLevel="1">
      <c r="A73" s="124"/>
      <c r="B73" s="125"/>
      <c r="C73" s="26" t="s">
        <v>55</v>
      </c>
      <c r="D73" s="31">
        <v>42917</v>
      </c>
      <c r="E73" s="13">
        <v>43100</v>
      </c>
      <c r="F73" s="31">
        <v>42917</v>
      </c>
      <c r="G73" s="13">
        <v>43100</v>
      </c>
      <c r="H73" s="9">
        <f t="shared" si="17"/>
        <v>0</v>
      </c>
      <c r="I73" s="9"/>
      <c r="J73" s="9"/>
      <c r="K73" s="16">
        <v>0</v>
      </c>
      <c r="L73" s="10">
        <f t="shared" si="15"/>
        <v>0</v>
      </c>
      <c r="M73" s="9"/>
      <c r="N73" s="9"/>
      <c r="O73" s="9">
        <v>0</v>
      </c>
      <c r="P73" s="9" t="str">
        <f t="shared" si="6"/>
        <v/>
      </c>
      <c r="Q73" s="121"/>
      <c r="R73" s="121"/>
      <c r="S73" s="73">
        <v>0</v>
      </c>
      <c r="T73" s="73"/>
      <c r="U73" s="32"/>
      <c r="V73" s="9"/>
      <c r="W73" s="9"/>
      <c r="X73" s="58"/>
      <c r="Y73" s="48" t="s">
        <v>39</v>
      </c>
    </row>
    <row r="74" spans="1:25" ht="47.25" hidden="1" customHeight="1" outlineLevel="1" collapsed="1">
      <c r="A74" s="124"/>
      <c r="B74" s="125"/>
      <c r="C74" s="81" t="s">
        <v>56</v>
      </c>
      <c r="D74" s="31"/>
      <c r="E74" s="13"/>
      <c r="F74" s="31"/>
      <c r="G74" s="13"/>
      <c r="H74" s="9">
        <f t="shared" si="17"/>
        <v>0</v>
      </c>
      <c r="I74" s="9"/>
      <c r="J74" s="9"/>
      <c r="K74" s="16">
        <v>0</v>
      </c>
      <c r="L74" s="10">
        <f t="shared" si="15"/>
        <v>0</v>
      </c>
      <c r="M74" s="9"/>
      <c r="N74" s="9"/>
      <c r="O74" s="9">
        <v>0</v>
      </c>
      <c r="P74" s="9" t="str">
        <f t="shared" si="6"/>
        <v/>
      </c>
      <c r="Q74" s="121"/>
      <c r="R74" s="121"/>
      <c r="S74" s="9"/>
      <c r="T74" s="9"/>
      <c r="U74" s="14"/>
      <c r="V74" s="9"/>
      <c r="W74" s="9"/>
      <c r="X74" s="12"/>
      <c r="Y74" s="92" t="s">
        <v>39</v>
      </c>
    </row>
    <row r="75" spans="1:25" ht="47.25" hidden="1" customHeight="1" outlineLevel="1">
      <c r="A75" s="124"/>
      <c r="B75" s="125"/>
      <c r="C75" s="56" t="s">
        <v>107</v>
      </c>
      <c r="D75" s="19"/>
      <c r="E75" s="19"/>
      <c r="F75" s="19"/>
      <c r="G75" s="19"/>
      <c r="H75" s="9">
        <f t="shared" si="17"/>
        <v>0</v>
      </c>
      <c r="I75" s="17"/>
      <c r="J75" s="17"/>
      <c r="K75" s="51"/>
      <c r="L75" s="10">
        <f t="shared" si="15"/>
        <v>0</v>
      </c>
      <c r="M75" s="17"/>
      <c r="N75" s="17"/>
      <c r="O75" s="17"/>
      <c r="P75" s="9" t="str">
        <f t="shared" si="6"/>
        <v/>
      </c>
      <c r="Q75" s="121"/>
      <c r="R75" s="121"/>
      <c r="S75" s="17"/>
      <c r="T75" s="17"/>
      <c r="U75" s="18"/>
      <c r="V75" s="9"/>
      <c r="W75" s="9"/>
      <c r="X75" s="59"/>
      <c r="Y75" s="93"/>
    </row>
    <row r="76" spans="1:25" ht="47.25" customHeight="1" collapsed="1">
      <c r="A76" s="124"/>
      <c r="B76" s="125"/>
      <c r="C76" s="81" t="s">
        <v>57</v>
      </c>
      <c r="D76" s="13">
        <v>42736</v>
      </c>
      <c r="E76" s="13">
        <v>43100</v>
      </c>
      <c r="F76" s="13">
        <v>42736</v>
      </c>
      <c r="G76" s="13">
        <v>43100</v>
      </c>
      <c r="H76" s="9">
        <f t="shared" si="17"/>
        <v>1100</v>
      </c>
      <c r="I76" s="9"/>
      <c r="J76" s="9"/>
      <c r="K76" s="16">
        <v>1100</v>
      </c>
      <c r="L76" s="10">
        <f t="shared" si="15"/>
        <v>1082</v>
      </c>
      <c r="M76" s="9"/>
      <c r="N76" s="9"/>
      <c r="O76" s="9">
        <v>1082</v>
      </c>
      <c r="P76" s="9">
        <f t="shared" si="6"/>
        <v>98.36363636363636</v>
      </c>
      <c r="Q76" s="121"/>
      <c r="R76" s="121"/>
      <c r="S76" s="9">
        <v>1100</v>
      </c>
      <c r="T76" s="9">
        <v>1082</v>
      </c>
      <c r="U76" s="14">
        <f>S76-T76</f>
        <v>18</v>
      </c>
      <c r="V76" s="9" t="s">
        <v>38</v>
      </c>
      <c r="W76" s="9"/>
      <c r="X76" s="12">
        <v>1</v>
      </c>
      <c r="Y76" s="93"/>
    </row>
    <row r="77" spans="1:25" ht="47.25" hidden="1" customHeight="1" outlineLevel="1">
      <c r="A77" s="124"/>
      <c r="B77" s="125"/>
      <c r="C77" s="56" t="s">
        <v>107</v>
      </c>
      <c r="D77" s="19"/>
      <c r="E77" s="19"/>
      <c r="F77" s="19"/>
      <c r="G77" s="19"/>
      <c r="H77" s="17"/>
      <c r="I77" s="17"/>
      <c r="J77" s="17"/>
      <c r="K77" s="17"/>
      <c r="L77" s="17"/>
      <c r="M77" s="17"/>
      <c r="N77" s="17"/>
      <c r="O77" s="17"/>
      <c r="P77" s="9" t="str">
        <f t="shared" si="6"/>
        <v/>
      </c>
      <c r="Q77" s="121"/>
      <c r="R77" s="121"/>
      <c r="S77" s="17"/>
      <c r="T77" s="17"/>
      <c r="U77" s="9">
        <f t="shared" ref="U77:U78" si="44">S77-T77</f>
        <v>0</v>
      </c>
      <c r="V77" s="9" t="s">
        <v>77</v>
      </c>
      <c r="W77" s="9"/>
      <c r="X77" s="59"/>
      <c r="Y77" s="93"/>
    </row>
    <row r="78" spans="1:25" ht="47.25" hidden="1" customHeight="1" outlineLevel="1" collapsed="1">
      <c r="A78" s="124"/>
      <c r="B78" s="125"/>
      <c r="C78" s="81" t="s">
        <v>58</v>
      </c>
      <c r="D78" s="13">
        <v>42917</v>
      </c>
      <c r="E78" s="13">
        <v>43100</v>
      </c>
      <c r="F78" s="13">
        <v>42917</v>
      </c>
      <c r="G78" s="13"/>
      <c r="H78" s="9"/>
      <c r="I78" s="9"/>
      <c r="J78" s="9"/>
      <c r="K78" s="9"/>
      <c r="L78" s="9"/>
      <c r="M78" s="9"/>
      <c r="N78" s="9"/>
      <c r="O78" s="9"/>
      <c r="P78" s="9" t="str">
        <f t="shared" ref="P78:P88" si="45">IF(H78=0,"",L78/H78*100)</f>
        <v/>
      </c>
      <c r="Q78" s="121"/>
      <c r="R78" s="121"/>
      <c r="S78" s="9"/>
      <c r="T78" s="9"/>
      <c r="U78" s="9">
        <f t="shared" si="44"/>
        <v>0</v>
      </c>
      <c r="V78" s="9"/>
      <c r="W78" s="9"/>
      <c r="X78" s="12"/>
      <c r="Y78" s="93"/>
    </row>
    <row r="79" spans="1:25" ht="47.25" hidden="1" customHeight="1" outlineLevel="1" collapsed="1">
      <c r="A79" s="124"/>
      <c r="B79" s="125"/>
      <c r="C79" s="56" t="s">
        <v>107</v>
      </c>
      <c r="D79" s="19"/>
      <c r="E79" s="19"/>
      <c r="F79" s="19"/>
      <c r="G79" s="19"/>
      <c r="H79" s="17"/>
      <c r="I79" s="17"/>
      <c r="J79" s="17"/>
      <c r="K79" s="17"/>
      <c r="L79" s="17"/>
      <c r="M79" s="17"/>
      <c r="N79" s="17"/>
      <c r="O79" s="17"/>
      <c r="P79" s="9" t="str">
        <f t="shared" si="45"/>
        <v/>
      </c>
      <c r="Q79" s="121"/>
      <c r="R79" s="121"/>
      <c r="S79" s="17"/>
      <c r="T79" s="17"/>
      <c r="U79" s="17"/>
      <c r="V79" s="9"/>
      <c r="W79" s="9"/>
      <c r="X79" s="59"/>
      <c r="Y79" s="93"/>
    </row>
    <row r="80" spans="1:25" ht="19.5" hidden="1" customHeight="1" outlineLevel="1">
      <c r="A80" s="124"/>
      <c r="B80" s="125"/>
      <c r="C80" s="81" t="s">
        <v>59</v>
      </c>
      <c r="D80" s="31"/>
      <c r="E80" s="13"/>
      <c r="F80" s="31"/>
      <c r="G80" s="13"/>
      <c r="H80" s="9"/>
      <c r="I80" s="9"/>
      <c r="J80" s="9"/>
      <c r="K80" s="9"/>
      <c r="L80" s="9"/>
      <c r="M80" s="9"/>
      <c r="N80" s="9"/>
      <c r="O80" s="9"/>
      <c r="P80" s="9" t="str">
        <f t="shared" si="45"/>
        <v/>
      </c>
      <c r="Q80" s="121"/>
      <c r="R80" s="121"/>
      <c r="S80" s="9"/>
      <c r="T80" s="9"/>
      <c r="U80" s="9"/>
      <c r="V80" s="9"/>
      <c r="W80" s="9"/>
      <c r="X80" s="12"/>
      <c r="Y80" s="93"/>
    </row>
    <row r="81" spans="1:25" ht="47.25" hidden="1" customHeight="1" outlineLevel="1" collapsed="1">
      <c r="A81" s="124"/>
      <c r="B81" s="125"/>
      <c r="C81" s="56" t="s">
        <v>107</v>
      </c>
      <c r="D81" s="19"/>
      <c r="E81" s="19"/>
      <c r="F81" s="19"/>
      <c r="G81" s="19"/>
      <c r="H81" s="17"/>
      <c r="I81" s="17"/>
      <c r="J81" s="17"/>
      <c r="K81" s="17"/>
      <c r="L81" s="17"/>
      <c r="M81" s="17"/>
      <c r="N81" s="17"/>
      <c r="O81" s="17"/>
      <c r="P81" s="9" t="str">
        <f t="shared" si="45"/>
        <v/>
      </c>
      <c r="Q81" s="121"/>
      <c r="R81" s="121"/>
      <c r="S81" s="17"/>
      <c r="T81" s="17"/>
      <c r="U81" s="17"/>
      <c r="V81" s="9"/>
      <c r="W81" s="9"/>
      <c r="X81" s="59"/>
      <c r="Y81" s="93"/>
    </row>
    <row r="82" spans="1:25" ht="31.5" hidden="1" customHeight="1" outlineLevel="1">
      <c r="A82" s="124"/>
      <c r="B82" s="125"/>
      <c r="C82" s="81" t="s">
        <v>62</v>
      </c>
      <c r="D82" s="13"/>
      <c r="E82" s="13"/>
      <c r="F82" s="13"/>
      <c r="G82" s="13"/>
      <c r="H82" s="9"/>
      <c r="I82" s="9"/>
      <c r="J82" s="9"/>
      <c r="K82" s="9"/>
      <c r="L82" s="9"/>
      <c r="M82" s="9"/>
      <c r="N82" s="9"/>
      <c r="O82" s="9"/>
      <c r="P82" s="9" t="str">
        <f t="shared" si="45"/>
        <v/>
      </c>
      <c r="Q82" s="121"/>
      <c r="R82" s="121"/>
      <c r="S82" s="9"/>
      <c r="T82" s="9"/>
      <c r="U82" s="9"/>
      <c r="V82" s="9"/>
      <c r="W82" s="9"/>
      <c r="X82" s="12"/>
      <c r="Y82" s="93"/>
    </row>
    <row r="83" spans="1:25" ht="47.25" hidden="1" customHeight="1" outlineLevel="1">
      <c r="A83" s="124"/>
      <c r="B83" s="125"/>
      <c r="C83" s="56" t="s">
        <v>107</v>
      </c>
      <c r="D83" s="19"/>
      <c r="E83" s="19"/>
      <c r="F83" s="19"/>
      <c r="G83" s="19"/>
      <c r="H83" s="17"/>
      <c r="I83" s="17"/>
      <c r="J83" s="17"/>
      <c r="K83" s="17"/>
      <c r="L83" s="17"/>
      <c r="M83" s="17"/>
      <c r="N83" s="17"/>
      <c r="O83" s="17"/>
      <c r="P83" s="9" t="str">
        <f t="shared" si="45"/>
        <v/>
      </c>
      <c r="Q83" s="121"/>
      <c r="R83" s="121"/>
      <c r="S83" s="17"/>
      <c r="T83" s="17"/>
      <c r="U83" s="17"/>
      <c r="V83" s="9"/>
      <c r="W83" s="9"/>
      <c r="X83" s="59"/>
      <c r="Y83" s="93"/>
    </row>
    <row r="84" spans="1:25" ht="31.5" hidden="1" customHeight="1" outlineLevel="1">
      <c r="A84" s="124"/>
      <c r="B84" s="125"/>
      <c r="C84" s="81" t="s">
        <v>63</v>
      </c>
      <c r="D84" s="13"/>
      <c r="E84" s="13"/>
      <c r="F84" s="13"/>
      <c r="G84" s="13"/>
      <c r="H84" s="9"/>
      <c r="I84" s="9"/>
      <c r="J84" s="9"/>
      <c r="K84" s="9"/>
      <c r="L84" s="9"/>
      <c r="M84" s="9"/>
      <c r="N84" s="9"/>
      <c r="O84" s="9"/>
      <c r="P84" s="9" t="str">
        <f t="shared" si="45"/>
        <v/>
      </c>
      <c r="Q84" s="121"/>
      <c r="R84" s="121"/>
      <c r="S84" s="9"/>
      <c r="T84" s="9"/>
      <c r="U84" s="9"/>
      <c r="V84" s="9"/>
      <c r="W84" s="9"/>
      <c r="X84" s="12"/>
      <c r="Y84" s="93"/>
    </row>
    <row r="85" spans="1:25" ht="47.25" hidden="1" customHeight="1" outlineLevel="1">
      <c r="A85" s="124"/>
      <c r="B85" s="125"/>
      <c r="C85" s="56" t="s">
        <v>107</v>
      </c>
      <c r="D85" s="19"/>
      <c r="E85" s="19"/>
      <c r="F85" s="19"/>
      <c r="G85" s="19"/>
      <c r="H85" s="17"/>
      <c r="I85" s="17"/>
      <c r="J85" s="17"/>
      <c r="K85" s="17"/>
      <c r="L85" s="17"/>
      <c r="M85" s="17"/>
      <c r="N85" s="17"/>
      <c r="O85" s="17"/>
      <c r="P85" s="9" t="str">
        <f t="shared" si="45"/>
        <v/>
      </c>
      <c r="Q85" s="122"/>
      <c r="R85" s="122"/>
      <c r="S85" s="17"/>
      <c r="T85" s="17"/>
      <c r="U85" s="17"/>
      <c r="V85" s="9"/>
      <c r="W85" s="9"/>
      <c r="X85" s="59"/>
      <c r="Y85" s="94"/>
    </row>
    <row r="86" spans="1:25" ht="15.75">
      <c r="A86" s="124" t="s">
        <v>108</v>
      </c>
      <c r="B86" s="125" t="s">
        <v>109</v>
      </c>
      <c r="C86" s="81" t="s">
        <v>34</v>
      </c>
      <c r="D86" s="19"/>
      <c r="E86" s="19"/>
      <c r="F86" s="19"/>
      <c r="G86" s="19"/>
      <c r="H86" s="9">
        <f>H87+H88</f>
        <v>2737</v>
      </c>
      <c r="I86" s="9">
        <f t="shared" ref="I86:O86" si="46">I87+I88</f>
        <v>682</v>
      </c>
      <c r="J86" s="9">
        <f t="shared" si="46"/>
        <v>2000</v>
      </c>
      <c r="K86" s="16">
        <f t="shared" si="46"/>
        <v>55</v>
      </c>
      <c r="L86" s="10">
        <f t="shared" si="46"/>
        <v>1095.5900000000001</v>
      </c>
      <c r="M86" s="9">
        <f t="shared" si="46"/>
        <v>448.05</v>
      </c>
      <c r="N86" s="9">
        <f t="shared" si="46"/>
        <v>615.33000000000004</v>
      </c>
      <c r="O86" s="9">
        <f t="shared" si="46"/>
        <v>32.21</v>
      </c>
      <c r="P86" s="9">
        <f t="shared" si="45"/>
        <v>40.02886371940081</v>
      </c>
      <c r="Q86" s="33"/>
      <c r="R86" s="33"/>
      <c r="S86" s="9">
        <f t="shared" ref="S86:U86" si="47">S87+S88</f>
        <v>2041.2999999999997</v>
      </c>
      <c r="T86" s="9">
        <f t="shared" si="47"/>
        <v>847.49315999999999</v>
      </c>
      <c r="U86" s="9">
        <f t="shared" si="47"/>
        <v>1193.8068399999997</v>
      </c>
      <c r="V86" s="9"/>
      <c r="W86" s="9">
        <f t="shared" ref="W86:X86" si="48">W87+W88</f>
        <v>0</v>
      </c>
      <c r="X86" s="12">
        <f t="shared" si="48"/>
        <v>2</v>
      </c>
      <c r="Y86" s="76"/>
    </row>
    <row r="87" spans="1:25" ht="47.25">
      <c r="A87" s="124"/>
      <c r="B87" s="125"/>
      <c r="C87" s="26" t="s">
        <v>55</v>
      </c>
      <c r="D87" s="19"/>
      <c r="E87" s="19"/>
      <c r="F87" s="19"/>
      <c r="G87" s="19"/>
      <c r="H87" s="9">
        <f t="shared" ref="H87:H88" si="49">SUM(I87:K87)</f>
        <v>1321.6999999999998</v>
      </c>
      <c r="I87" s="9">
        <v>276.8</v>
      </c>
      <c r="J87" s="9">
        <v>1018.3999999999999</v>
      </c>
      <c r="K87" s="16">
        <v>26.5</v>
      </c>
      <c r="L87" s="10">
        <f t="shared" ref="L87:L88" si="50">SUM(M87:O87)</f>
        <v>814.86</v>
      </c>
      <c r="M87" s="9">
        <v>222.89</v>
      </c>
      <c r="N87" s="9">
        <v>575.58000000000004</v>
      </c>
      <c r="O87" s="9">
        <v>16.39</v>
      </c>
      <c r="P87" s="16">
        <f t="shared" si="45"/>
        <v>61.652417341302879</v>
      </c>
      <c r="Q87" s="60" t="s">
        <v>110</v>
      </c>
      <c r="R87" s="60" t="s">
        <v>111</v>
      </c>
      <c r="S87" s="9">
        <v>1321.6999999999998</v>
      </c>
      <c r="T87" s="9">
        <v>814.86315999999999</v>
      </c>
      <c r="U87" s="14">
        <f>S87-T87</f>
        <v>506.83683999999982</v>
      </c>
      <c r="V87" s="9" t="s">
        <v>38</v>
      </c>
      <c r="W87" s="9"/>
      <c r="X87" s="12">
        <v>1</v>
      </c>
      <c r="Y87" s="76" t="s">
        <v>39</v>
      </c>
    </row>
    <row r="88" spans="1:25" ht="94.5">
      <c r="A88" s="124"/>
      <c r="B88" s="125"/>
      <c r="C88" s="26" t="s">
        <v>41</v>
      </c>
      <c r="D88" s="19"/>
      <c r="E88" s="19"/>
      <c r="F88" s="19"/>
      <c r="G88" s="19"/>
      <c r="H88" s="9">
        <f t="shared" si="49"/>
        <v>1415.3</v>
      </c>
      <c r="I88" s="9">
        <v>405.2</v>
      </c>
      <c r="J88" s="9">
        <v>981.6</v>
      </c>
      <c r="K88" s="16">
        <v>28.500000000000004</v>
      </c>
      <c r="L88" s="10">
        <f t="shared" si="50"/>
        <v>280.73</v>
      </c>
      <c r="M88" s="9">
        <v>225.16000000000003</v>
      </c>
      <c r="N88" s="9">
        <v>39.75</v>
      </c>
      <c r="O88" s="9">
        <v>15.82</v>
      </c>
      <c r="P88" s="16">
        <f t="shared" si="45"/>
        <v>19.83537059280718</v>
      </c>
      <c r="Q88" s="33" t="s">
        <v>112</v>
      </c>
      <c r="R88" s="33"/>
      <c r="S88" s="9">
        <f>1415.3-695.7</f>
        <v>719.59999999999991</v>
      </c>
      <c r="T88" s="9">
        <v>32.630000000000003</v>
      </c>
      <c r="U88" s="14">
        <f>S88-T88</f>
        <v>686.96999999999991</v>
      </c>
      <c r="V88" s="9" t="s">
        <v>113</v>
      </c>
      <c r="W88" s="9"/>
      <c r="X88" s="12">
        <v>1</v>
      </c>
      <c r="Y88" s="76" t="s">
        <v>39</v>
      </c>
    </row>
    <row r="89" spans="1:25" ht="54" customHeight="1">
      <c r="A89" s="61"/>
      <c r="B89" s="62"/>
      <c r="C89" s="34"/>
      <c r="D89" s="63"/>
      <c r="E89" s="63"/>
      <c r="F89" s="63"/>
      <c r="G89" s="63"/>
      <c r="H89" s="35"/>
      <c r="I89" s="35"/>
      <c r="J89" s="35"/>
      <c r="K89" s="35"/>
      <c r="L89" s="35"/>
      <c r="M89" s="35"/>
      <c r="N89" s="35"/>
      <c r="O89" s="35"/>
      <c r="P89" s="35"/>
      <c r="Q89" s="36"/>
      <c r="R89" s="36"/>
      <c r="S89" s="36"/>
      <c r="T89" s="36"/>
      <c r="U89" s="36"/>
      <c r="V89" s="37"/>
      <c r="W89" s="36"/>
      <c r="X89" s="36"/>
      <c r="Y89" s="64"/>
    </row>
    <row r="90" spans="1:25" ht="25.5" customHeight="1">
      <c r="A90" s="38" t="s">
        <v>114</v>
      </c>
      <c r="P90" s="39" t="s">
        <v>115</v>
      </c>
    </row>
    <row r="91" spans="1:25" ht="15.75">
      <c r="A91" s="38"/>
      <c r="P91" s="39"/>
    </row>
    <row r="92" spans="1:25" ht="15.75">
      <c r="A92" s="38"/>
      <c r="P92" s="39"/>
    </row>
    <row r="93" spans="1:25" s="40" customFormat="1" ht="15.75">
      <c r="A93" s="65" t="s">
        <v>116</v>
      </c>
      <c r="B93" s="66"/>
      <c r="C93" s="66"/>
      <c r="D93" s="66"/>
      <c r="P93" s="41"/>
      <c r="R93" s="42"/>
    </row>
    <row r="94" spans="1:25" s="40" customFormat="1" ht="15.75">
      <c r="A94" s="65" t="s">
        <v>117</v>
      </c>
      <c r="B94" s="66"/>
      <c r="C94" s="66"/>
      <c r="D94" s="66"/>
      <c r="P94" s="41"/>
      <c r="R94" s="42"/>
    </row>
    <row r="95" spans="1:25" ht="19.5" customHeight="1">
      <c r="A95" s="65" t="s">
        <v>118</v>
      </c>
    </row>
    <row r="96" spans="1:25">
      <c r="A96" s="65" t="s">
        <v>119</v>
      </c>
    </row>
    <row r="97" spans="1:18">
      <c r="A97" s="65"/>
    </row>
    <row r="98" spans="1:18">
      <c r="A98" s="1" t="s">
        <v>120</v>
      </c>
    </row>
    <row r="99" spans="1:18">
      <c r="A99" s="1" t="s">
        <v>121</v>
      </c>
    </row>
    <row r="103" spans="1:18">
      <c r="M103" s="43"/>
      <c r="O103" s="43" t="s">
        <v>122</v>
      </c>
      <c r="Q103" s="43">
        <f>SUM(Q104:Q110)</f>
        <v>58</v>
      </c>
      <c r="R103" s="43">
        <f>SUM(R104:R110)</f>
        <v>50</v>
      </c>
    </row>
    <row r="104" spans="1:18">
      <c r="O104" s="1" t="s">
        <v>55</v>
      </c>
      <c r="Q104" s="43">
        <v>29</v>
      </c>
      <c r="R104" s="43">
        <v>27</v>
      </c>
    </row>
    <row r="105" spans="1:18">
      <c r="O105" s="1" t="s">
        <v>56</v>
      </c>
      <c r="Q105" s="43">
        <v>1</v>
      </c>
      <c r="R105" s="43">
        <v>1</v>
      </c>
    </row>
    <row r="106" spans="1:18">
      <c r="O106" s="1" t="s">
        <v>57</v>
      </c>
      <c r="Q106" s="43">
        <v>3</v>
      </c>
      <c r="R106" s="43">
        <v>3</v>
      </c>
    </row>
    <row r="107" spans="1:18">
      <c r="O107" s="1" t="s">
        <v>58</v>
      </c>
      <c r="Q107" s="43">
        <v>5</v>
      </c>
      <c r="R107" s="43">
        <v>2</v>
      </c>
    </row>
    <row r="108" spans="1:18">
      <c r="O108" s="1" t="s">
        <v>59</v>
      </c>
      <c r="Q108" s="43">
        <v>12</v>
      </c>
      <c r="R108" s="43">
        <v>12</v>
      </c>
    </row>
    <row r="109" spans="1:18">
      <c r="O109" s="1" t="s">
        <v>62</v>
      </c>
      <c r="Q109" s="43">
        <v>3</v>
      </c>
      <c r="R109" s="43">
        <v>0</v>
      </c>
    </row>
    <row r="110" spans="1:18">
      <c r="O110" s="1" t="s">
        <v>63</v>
      </c>
      <c r="Q110" s="43">
        <v>5</v>
      </c>
      <c r="R110" s="43">
        <v>5</v>
      </c>
    </row>
    <row r="112" spans="1:18">
      <c r="Q112" s="1" t="s">
        <v>123</v>
      </c>
    </row>
  </sheetData>
  <mergeCells count="76">
    <mergeCell ref="R72:R85"/>
    <mergeCell ref="Y74:Y85"/>
    <mergeCell ref="A86:A88"/>
    <mergeCell ref="B86:B88"/>
    <mergeCell ref="A67:A68"/>
    <mergeCell ref="B67:B68"/>
    <mergeCell ref="Q67:Q68"/>
    <mergeCell ref="A72:A85"/>
    <mergeCell ref="B72:B85"/>
    <mergeCell ref="Q72:Q85"/>
    <mergeCell ref="R67:R68"/>
    <mergeCell ref="X67:X68"/>
    <mergeCell ref="A69:A71"/>
    <mergeCell ref="B69:B71"/>
    <mergeCell ref="Q69:Q71"/>
    <mergeCell ref="R69:R71"/>
    <mergeCell ref="X60:X61"/>
    <mergeCell ref="A62:A63"/>
    <mergeCell ref="B62:B63"/>
    <mergeCell ref="Q62:Q63"/>
    <mergeCell ref="R62:R63"/>
    <mergeCell ref="A41:A50"/>
    <mergeCell ref="B41:B50"/>
    <mergeCell ref="Q41:Q50"/>
    <mergeCell ref="R41:R50"/>
    <mergeCell ref="A65:A66"/>
    <mergeCell ref="B65:B66"/>
    <mergeCell ref="Q65:Q66"/>
    <mergeCell ref="R65:R66"/>
    <mergeCell ref="A51:A59"/>
    <mergeCell ref="B51:B59"/>
    <mergeCell ref="Q51:Q53"/>
    <mergeCell ref="R51:R53"/>
    <mergeCell ref="A60:A61"/>
    <mergeCell ref="B60:B61"/>
    <mergeCell ref="Q60:Q61"/>
    <mergeCell ref="R60:R61"/>
    <mergeCell ref="A36:A37"/>
    <mergeCell ref="B36:B37"/>
    <mergeCell ref="Q36:Q37"/>
    <mergeCell ref="R36:R37"/>
    <mergeCell ref="A38:A40"/>
    <mergeCell ref="B38:B40"/>
    <mergeCell ref="Q38:Q39"/>
    <mergeCell ref="R38:R40"/>
    <mergeCell ref="V6:V7"/>
    <mergeCell ref="A26:A35"/>
    <mergeCell ref="B26:B35"/>
    <mergeCell ref="Q26:Q35"/>
    <mergeCell ref="R26:R35"/>
    <mergeCell ref="U6:U7"/>
    <mergeCell ref="A11:A25"/>
    <mergeCell ref="B11:B25"/>
    <mergeCell ref="Q11:Q25"/>
    <mergeCell ref="R11:R25"/>
    <mergeCell ref="P6:P7"/>
    <mergeCell ref="Q6:Q7"/>
    <mergeCell ref="R6:R7"/>
    <mergeCell ref="S6:S7"/>
    <mergeCell ref="T6:T7"/>
    <mergeCell ref="A2:Y2"/>
    <mergeCell ref="A3:Y3"/>
    <mergeCell ref="A4:Y4"/>
    <mergeCell ref="A5:A7"/>
    <mergeCell ref="B5:B7"/>
    <mergeCell ref="C5:C7"/>
    <mergeCell ref="D5:E5"/>
    <mergeCell ref="F5:G5"/>
    <mergeCell ref="H5:P5"/>
    <mergeCell ref="Q5:R5"/>
    <mergeCell ref="W6:W7"/>
    <mergeCell ref="X6:X7"/>
    <mergeCell ref="S5:X5"/>
    <mergeCell ref="Y5:Y7"/>
    <mergeCell ref="H6:K6"/>
    <mergeCell ref="L6:O6"/>
  </mergeCells>
  <pageMargins left="0.31496062992125984" right="0" top="0.70866141732283472" bottom="0.31496062992125984" header="0.23622047244094491" footer="0.15748031496062992"/>
  <pageSetup paperSize="9" scale="48" fitToHeight="0" orientation="landscape" blackAndWhite="1" r:id="rId1"/>
  <rowBreaks count="1" manualBreakCount="1">
    <brk id="25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0"/>
  <sheetViews>
    <sheetView showZeros="0" zoomScaleNormal="100" workbookViewId="0">
      <pane xSplit="3" ySplit="8" topLeftCell="D9" activePane="bottomRight" state="frozen"/>
      <selection activeCell="Q6" sqref="Q6:R7"/>
      <selection pane="topRight" activeCell="Q6" sqref="Q6:R7"/>
      <selection pane="bottomLeft" activeCell="Q6" sqref="Q6:R7"/>
      <selection pane="bottomRight" sqref="A1:XFD1048576"/>
    </sheetView>
  </sheetViews>
  <sheetFormatPr defaultRowHeight="12.75" outlineLevelRow="1"/>
  <cols>
    <col min="1" max="1" width="15.7109375" style="44" customWidth="1"/>
    <col min="2" max="2" width="35" style="44" customWidth="1"/>
    <col min="3" max="3" width="18.85546875" style="44" customWidth="1"/>
    <col min="4" max="4" width="15.140625" style="44" customWidth="1"/>
    <col min="5" max="5" width="13" style="44" customWidth="1"/>
    <col min="6" max="6" width="13.42578125" style="44" customWidth="1"/>
    <col min="7" max="7" width="12.7109375" style="44" customWidth="1"/>
    <col min="8" max="8" width="12.85546875" style="44" customWidth="1"/>
    <col min="9" max="9" width="8.85546875" style="44" customWidth="1"/>
    <col min="10" max="10" width="8.7109375" style="44" customWidth="1" collapsed="1"/>
    <col min="11" max="16384" width="9.140625" style="44"/>
  </cols>
  <sheetData>
    <row r="1" spans="1:10" ht="15.75">
      <c r="A1" s="67"/>
      <c r="I1" s="67"/>
      <c r="J1" s="67" t="s">
        <v>124</v>
      </c>
    </row>
    <row r="2" spans="1:10" ht="15.75">
      <c r="A2" s="127" t="s">
        <v>125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ht="34.5" customHeight="1">
      <c r="A3" s="128" t="s">
        <v>126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15.75">
      <c r="A4" s="129" t="s">
        <v>3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0" ht="15.75" customHeight="1">
      <c r="A5" s="130" t="s">
        <v>127</v>
      </c>
      <c r="B5" s="130" t="s">
        <v>128</v>
      </c>
      <c r="C5" s="130" t="s">
        <v>129</v>
      </c>
      <c r="D5" s="130" t="s">
        <v>130</v>
      </c>
      <c r="E5" s="130"/>
      <c r="F5" s="130"/>
      <c r="G5" s="130"/>
      <c r="H5" s="130"/>
      <c r="I5" s="130"/>
      <c r="J5" s="130"/>
    </row>
    <row r="6" spans="1:10" ht="18.75" customHeight="1">
      <c r="A6" s="130"/>
      <c r="B6" s="130"/>
      <c r="C6" s="130"/>
      <c r="D6" s="130" t="s">
        <v>131</v>
      </c>
      <c r="E6" s="130" t="s">
        <v>132</v>
      </c>
      <c r="F6" s="130"/>
      <c r="G6" s="130"/>
      <c r="H6" s="99" t="s">
        <v>133</v>
      </c>
      <c r="I6" s="99" t="s">
        <v>134</v>
      </c>
      <c r="J6" s="99" t="s">
        <v>135</v>
      </c>
    </row>
    <row r="7" spans="1:10" ht="15">
      <c r="A7" s="130"/>
      <c r="B7" s="130"/>
      <c r="C7" s="130"/>
      <c r="D7" s="130"/>
      <c r="E7" s="99" t="s">
        <v>136</v>
      </c>
      <c r="F7" s="99" t="s">
        <v>137</v>
      </c>
      <c r="G7" s="131"/>
      <c r="H7" s="99"/>
      <c r="I7" s="99"/>
      <c r="J7" s="99"/>
    </row>
    <row r="8" spans="1:10" ht="78.75">
      <c r="A8" s="130"/>
      <c r="B8" s="130"/>
      <c r="C8" s="130"/>
      <c r="D8" s="130"/>
      <c r="E8" s="131"/>
      <c r="F8" s="78" t="s">
        <v>138</v>
      </c>
      <c r="G8" s="78" t="s">
        <v>139</v>
      </c>
      <c r="H8" s="132"/>
      <c r="I8" s="132"/>
      <c r="J8" s="132"/>
    </row>
    <row r="9" spans="1:10" ht="11.25" customHeight="1">
      <c r="A9" s="68">
        <v>1</v>
      </c>
      <c r="B9" s="68">
        <v>2</v>
      </c>
      <c r="C9" s="68">
        <f>B9+1</f>
        <v>3</v>
      </c>
      <c r="D9" s="68">
        <f t="shared" ref="D9:J9" si="0">C9+1</f>
        <v>4</v>
      </c>
      <c r="E9" s="68">
        <f t="shared" si="0"/>
        <v>5</v>
      </c>
      <c r="F9" s="68">
        <f t="shared" si="0"/>
        <v>6</v>
      </c>
      <c r="G9" s="68">
        <f t="shared" si="0"/>
        <v>7</v>
      </c>
      <c r="H9" s="68">
        <f t="shared" si="0"/>
        <v>8</v>
      </c>
      <c r="I9" s="68">
        <f t="shared" si="0"/>
        <v>9</v>
      </c>
      <c r="J9" s="68">
        <f t="shared" si="0"/>
        <v>10</v>
      </c>
    </row>
    <row r="10" spans="1:10" ht="15" customHeight="1">
      <c r="A10" s="130" t="s">
        <v>140</v>
      </c>
      <c r="B10" s="133" t="s">
        <v>141</v>
      </c>
      <c r="C10" s="69" t="s">
        <v>34</v>
      </c>
      <c r="D10" s="20">
        <v>4843833.41</v>
      </c>
      <c r="E10" s="20">
        <v>5015416.3099999996</v>
      </c>
      <c r="F10" s="70">
        <f>F11+F12+F13</f>
        <v>4112702.3999999994</v>
      </c>
      <c r="G10" s="20">
        <f>G14</f>
        <v>902713.91</v>
      </c>
      <c r="H10" s="20">
        <f>1000448.05+H13+H14+2707998.21</f>
        <v>4187607.99</v>
      </c>
      <c r="I10" s="20">
        <f>IF(ISNUMBER(1/D10),H10/D10*100,"")</f>
        <v>86.452353653508496</v>
      </c>
      <c r="J10" s="20">
        <f>IF(ISNUMBER(1/E10),H10/E10*100,"")</f>
        <v>83.494723691242299</v>
      </c>
    </row>
    <row r="11" spans="1:10" ht="15.75">
      <c r="A11" s="130"/>
      <c r="B11" s="133"/>
      <c r="C11" s="69" t="s">
        <v>142</v>
      </c>
      <c r="D11" s="20">
        <v>1000753.5</v>
      </c>
      <c r="E11" s="20">
        <v>1000682</v>
      </c>
      <c r="F11" s="20">
        <f>E11-G11</f>
        <v>1000682</v>
      </c>
      <c r="G11" s="20"/>
      <c r="H11" s="20">
        <v>1000448.05</v>
      </c>
      <c r="I11" s="20">
        <f t="shared" ref="I11:I28" si="1">IF(ISNUMBER(1/D11),H11/D11*100,"")</f>
        <v>99.969477998328259</v>
      </c>
      <c r="J11" s="20">
        <f t="shared" ref="J11:J28" si="2">IF(ISNUMBER(1/E11),H11/E11*100,"")</f>
        <v>99.976620944515844</v>
      </c>
    </row>
    <row r="12" spans="1:10" ht="15.75">
      <c r="A12" s="130"/>
      <c r="B12" s="133"/>
      <c r="C12" s="69" t="s">
        <v>143</v>
      </c>
      <c r="D12" s="20">
        <v>2763778.94</v>
      </c>
      <c r="E12" s="20">
        <v>2942547.7299999995</v>
      </c>
      <c r="F12" s="20">
        <f t="shared" ref="F12:F75" si="3">E12-G12</f>
        <v>2942547.7299999995</v>
      </c>
      <c r="G12" s="20"/>
      <c r="H12" s="20">
        <v>2707998.21</v>
      </c>
      <c r="I12" s="20">
        <f t="shared" si="1"/>
        <v>97.981722445573013</v>
      </c>
      <c r="J12" s="20">
        <f t="shared" si="2"/>
        <v>92.029032609778611</v>
      </c>
    </row>
    <row r="13" spans="1:10" ht="15.75" customHeight="1">
      <c r="A13" s="130"/>
      <c r="B13" s="133"/>
      <c r="C13" s="69" t="s">
        <v>144</v>
      </c>
      <c r="D13" s="20">
        <v>176587.06</v>
      </c>
      <c r="E13" s="20">
        <v>169472.67</v>
      </c>
      <c r="F13" s="20">
        <f t="shared" si="3"/>
        <v>169472.67</v>
      </c>
      <c r="G13" s="20"/>
      <c r="H13" s="20">
        <v>164769.73000000001</v>
      </c>
      <c r="I13" s="20">
        <f t="shared" si="1"/>
        <v>93.307929810938589</v>
      </c>
      <c r="J13" s="20">
        <f t="shared" si="2"/>
        <v>97.224956684756307</v>
      </c>
    </row>
    <row r="14" spans="1:10" ht="15.75" customHeight="1">
      <c r="A14" s="130"/>
      <c r="B14" s="133"/>
      <c r="C14" s="69" t="s">
        <v>145</v>
      </c>
      <c r="D14" s="20">
        <v>902713.91</v>
      </c>
      <c r="E14" s="20">
        <v>902713.91</v>
      </c>
      <c r="F14" s="20">
        <f>E14-G14</f>
        <v>0</v>
      </c>
      <c r="G14" s="20">
        <f>E14</f>
        <v>902713.91</v>
      </c>
      <c r="H14" s="20">
        <v>314392</v>
      </c>
      <c r="I14" s="20">
        <f t="shared" si="1"/>
        <v>34.827423895572849</v>
      </c>
      <c r="J14" s="20">
        <f t="shared" si="2"/>
        <v>34.827423895572849</v>
      </c>
    </row>
    <row r="15" spans="1:10" ht="15" customHeight="1">
      <c r="A15" s="134" t="s">
        <v>146</v>
      </c>
      <c r="B15" s="135" t="s">
        <v>147</v>
      </c>
      <c r="C15" s="71" t="s">
        <v>34</v>
      </c>
      <c r="D15" s="70">
        <v>3933682.5</v>
      </c>
      <c r="E15" s="70">
        <v>4105265.3999999994</v>
      </c>
      <c r="F15" s="70">
        <f>F16+F17+F18</f>
        <v>4105265.3999999994</v>
      </c>
      <c r="G15" s="20">
        <f>G19</f>
        <v>0</v>
      </c>
      <c r="H15" s="70">
        <v>3867438.4</v>
      </c>
      <c r="I15" s="20">
        <f t="shared" si="1"/>
        <v>98.315977458780665</v>
      </c>
      <c r="J15" s="20">
        <f t="shared" si="2"/>
        <v>94.206781369116854</v>
      </c>
    </row>
    <row r="16" spans="1:10" ht="12.75" customHeight="1">
      <c r="A16" s="130"/>
      <c r="B16" s="133"/>
      <c r="C16" s="69" t="s">
        <v>142</v>
      </c>
      <c r="D16" s="20">
        <v>1000000</v>
      </c>
      <c r="E16" s="20">
        <v>1000000</v>
      </c>
      <c r="F16" s="20">
        <f t="shared" si="3"/>
        <v>1000000</v>
      </c>
      <c r="G16" s="20"/>
      <c r="H16" s="20">
        <v>1000000</v>
      </c>
      <c r="I16" s="20">
        <f t="shared" si="1"/>
        <v>100</v>
      </c>
      <c r="J16" s="20">
        <f t="shared" si="2"/>
        <v>100</v>
      </c>
    </row>
    <row r="17" spans="1:10" ht="12.75" customHeight="1">
      <c r="A17" s="130"/>
      <c r="B17" s="133"/>
      <c r="C17" s="69" t="s">
        <v>143</v>
      </c>
      <c r="D17" s="20">
        <v>2761850.44</v>
      </c>
      <c r="E17" s="20">
        <v>2940547.7299999995</v>
      </c>
      <c r="F17" s="20">
        <f t="shared" si="3"/>
        <v>2940547.7299999995</v>
      </c>
      <c r="G17" s="20"/>
      <c r="H17" s="20">
        <v>2707382.88</v>
      </c>
      <c r="I17" s="20">
        <f t="shared" si="1"/>
        <v>98.027859901059671</v>
      </c>
      <c r="J17" s="20">
        <f t="shared" si="2"/>
        <v>92.070700039274669</v>
      </c>
    </row>
    <row r="18" spans="1:10" ht="14.25" customHeight="1">
      <c r="A18" s="130"/>
      <c r="B18" s="133"/>
      <c r="C18" s="69" t="s">
        <v>144</v>
      </c>
      <c r="D18" s="20">
        <v>171832.06</v>
      </c>
      <c r="E18" s="20">
        <v>164717.67000000001</v>
      </c>
      <c r="F18" s="20">
        <f t="shared" si="3"/>
        <v>164717.67000000001</v>
      </c>
      <c r="G18" s="20"/>
      <c r="H18" s="20">
        <v>160055.51999999999</v>
      </c>
      <c r="I18" s="20">
        <f t="shared" si="1"/>
        <v>93.146482676166471</v>
      </c>
      <c r="J18" s="20">
        <f t="shared" si="2"/>
        <v>97.169611493411708</v>
      </c>
    </row>
    <row r="19" spans="1:10" ht="12.75" customHeight="1">
      <c r="A19" s="130"/>
      <c r="B19" s="133"/>
      <c r="C19" s="69" t="s">
        <v>145</v>
      </c>
      <c r="D19" s="20">
        <v>0</v>
      </c>
      <c r="E19" s="20">
        <v>0</v>
      </c>
      <c r="F19" s="20">
        <f t="shared" si="3"/>
        <v>0</v>
      </c>
      <c r="G19" s="20">
        <f>E19</f>
        <v>0</v>
      </c>
      <c r="H19" s="20">
        <v>0</v>
      </c>
      <c r="I19" s="20" t="str">
        <f t="shared" si="1"/>
        <v/>
      </c>
      <c r="J19" s="20" t="str">
        <f t="shared" si="2"/>
        <v/>
      </c>
    </row>
    <row r="20" spans="1:10" ht="15" customHeight="1">
      <c r="A20" s="130" t="s">
        <v>148</v>
      </c>
      <c r="B20" s="133" t="s">
        <v>149</v>
      </c>
      <c r="C20" s="69" t="s">
        <v>34</v>
      </c>
      <c r="D20" s="20">
        <v>1640327.23</v>
      </c>
      <c r="E20" s="20">
        <v>1615318.5299999998</v>
      </c>
      <c r="F20" s="20">
        <f>F21+F22+F23</f>
        <v>1615318.5299999998</v>
      </c>
      <c r="G20" s="20">
        <f>G24</f>
        <v>0</v>
      </c>
      <c r="H20" s="20">
        <f>H22+H23</f>
        <v>1571272.5599999998</v>
      </c>
      <c r="I20" s="20">
        <f t="shared" si="1"/>
        <v>95.790189375811309</v>
      </c>
      <c r="J20" s="20">
        <f>IF(ISNUMBER(1/E20),H20/E20*100,"")</f>
        <v>97.273233162254385</v>
      </c>
    </row>
    <row r="21" spans="1:10" ht="12.75" customHeight="1">
      <c r="A21" s="130"/>
      <c r="B21" s="133"/>
      <c r="C21" s="69" t="s">
        <v>142</v>
      </c>
      <c r="D21" s="20">
        <v>0</v>
      </c>
      <c r="E21" s="20">
        <v>0</v>
      </c>
      <c r="F21" s="20">
        <f t="shared" si="3"/>
        <v>0</v>
      </c>
      <c r="G21" s="20"/>
      <c r="H21" s="20">
        <v>0</v>
      </c>
      <c r="I21" s="20" t="str">
        <f t="shared" si="1"/>
        <v/>
      </c>
      <c r="J21" s="20" t="str">
        <f t="shared" si="2"/>
        <v/>
      </c>
    </row>
    <row r="22" spans="1:10" ht="12.75" customHeight="1">
      <c r="A22" s="130"/>
      <c r="B22" s="133"/>
      <c r="C22" s="69" t="s">
        <v>143</v>
      </c>
      <c r="D22" s="20">
        <v>1559265.84</v>
      </c>
      <c r="E22" s="20">
        <v>1539729.0299999998</v>
      </c>
      <c r="F22" s="20">
        <f t="shared" si="3"/>
        <v>1539729.0299999998</v>
      </c>
      <c r="G22" s="20"/>
      <c r="H22" s="20">
        <v>1497007.89</v>
      </c>
      <c r="I22" s="20">
        <f t="shared" si="1"/>
        <v>96.007226708692585</v>
      </c>
      <c r="J22" s="20">
        <f t="shared" si="2"/>
        <v>97.225411798594209</v>
      </c>
    </row>
    <row r="23" spans="1:10" ht="15.75" customHeight="1">
      <c r="A23" s="130"/>
      <c r="B23" s="133"/>
      <c r="C23" s="69" t="s">
        <v>144</v>
      </c>
      <c r="D23" s="20">
        <v>81061.39</v>
      </c>
      <c r="E23" s="20">
        <v>75589.499999999985</v>
      </c>
      <c r="F23" s="20">
        <f t="shared" si="3"/>
        <v>75589.499999999985</v>
      </c>
      <c r="G23" s="20"/>
      <c r="H23" s="20">
        <v>74264.67</v>
      </c>
      <c r="I23" s="20">
        <f t="shared" si="1"/>
        <v>91.615342396669973</v>
      </c>
      <c r="J23" s="20">
        <f t="shared" si="2"/>
        <v>98.247335939515423</v>
      </c>
    </row>
    <row r="24" spans="1:10" ht="12.75" customHeight="1">
      <c r="A24" s="130"/>
      <c r="B24" s="133"/>
      <c r="C24" s="69" t="s">
        <v>145</v>
      </c>
      <c r="D24" s="20">
        <v>0</v>
      </c>
      <c r="E24" s="20">
        <v>0</v>
      </c>
      <c r="F24" s="20">
        <f t="shared" si="3"/>
        <v>0</v>
      </c>
      <c r="G24" s="20">
        <f>E24</f>
        <v>0</v>
      </c>
      <c r="H24" s="20">
        <v>0</v>
      </c>
      <c r="I24" s="20" t="str">
        <f t="shared" si="1"/>
        <v/>
      </c>
      <c r="J24" s="20" t="str">
        <f t="shared" si="2"/>
        <v/>
      </c>
    </row>
    <row r="25" spans="1:10" ht="15" customHeight="1">
      <c r="A25" s="130" t="s">
        <v>150</v>
      </c>
      <c r="B25" s="133" t="s">
        <v>151</v>
      </c>
      <c r="C25" s="69" t="s">
        <v>34</v>
      </c>
      <c r="D25" s="20">
        <v>108788.07</v>
      </c>
      <c r="E25" s="20">
        <v>175139.67</v>
      </c>
      <c r="F25" s="20">
        <f t="shared" si="3"/>
        <v>175139.67</v>
      </c>
      <c r="G25" s="20">
        <f>G29</f>
        <v>0</v>
      </c>
      <c r="H25" s="20">
        <v>164156.68000000005</v>
      </c>
      <c r="I25" s="20">
        <f t="shared" si="1"/>
        <v>150.89584731119879</v>
      </c>
      <c r="J25" s="20">
        <f t="shared" si="2"/>
        <v>93.729010680447232</v>
      </c>
    </row>
    <row r="26" spans="1:10" ht="12.75" customHeight="1">
      <c r="A26" s="130"/>
      <c r="B26" s="133"/>
      <c r="C26" s="69" t="s">
        <v>142</v>
      </c>
      <c r="D26" s="20">
        <v>0</v>
      </c>
      <c r="E26" s="20"/>
      <c r="F26" s="20">
        <f t="shared" si="3"/>
        <v>0</v>
      </c>
      <c r="G26" s="20"/>
      <c r="H26" s="20"/>
      <c r="I26" s="20" t="str">
        <f t="shared" si="1"/>
        <v/>
      </c>
      <c r="J26" s="20" t="str">
        <f t="shared" si="2"/>
        <v/>
      </c>
    </row>
    <row r="27" spans="1:10" ht="12.75" customHeight="1">
      <c r="A27" s="130"/>
      <c r="B27" s="133"/>
      <c r="C27" s="69" t="s">
        <v>143</v>
      </c>
      <c r="D27" s="20">
        <v>101073.1</v>
      </c>
      <c r="E27" s="20">
        <v>166727.5</v>
      </c>
      <c r="F27" s="20">
        <f t="shared" si="3"/>
        <v>166727.5</v>
      </c>
      <c r="G27" s="20"/>
      <c r="H27" s="20">
        <v>156098.62000000005</v>
      </c>
      <c r="I27" s="20">
        <f t="shared" si="1"/>
        <v>154.44131029917955</v>
      </c>
      <c r="J27" s="20">
        <f t="shared" si="2"/>
        <v>93.624998875410498</v>
      </c>
    </row>
    <row r="28" spans="1:10" ht="15.75" customHeight="1">
      <c r="A28" s="130"/>
      <c r="B28" s="133"/>
      <c r="C28" s="69" t="s">
        <v>144</v>
      </c>
      <c r="D28" s="20">
        <v>7714.97</v>
      </c>
      <c r="E28" s="20">
        <v>8412.17</v>
      </c>
      <c r="F28" s="20">
        <f t="shared" si="3"/>
        <v>8412.17</v>
      </c>
      <c r="G28" s="20"/>
      <c r="H28" s="20">
        <v>8058.06</v>
      </c>
      <c r="I28" s="20">
        <f t="shared" si="1"/>
        <v>104.44706849151714</v>
      </c>
      <c r="J28" s="20">
        <f t="shared" si="2"/>
        <v>95.790503520494724</v>
      </c>
    </row>
    <row r="29" spans="1:10" ht="12.75" customHeight="1">
      <c r="A29" s="130"/>
      <c r="B29" s="133"/>
      <c r="C29" s="69" t="s">
        <v>145</v>
      </c>
      <c r="D29" s="20">
        <v>0</v>
      </c>
      <c r="E29" s="20"/>
      <c r="F29" s="20">
        <f t="shared" si="3"/>
        <v>0</v>
      </c>
      <c r="G29" s="20">
        <f>E29</f>
        <v>0</v>
      </c>
      <c r="H29" s="20"/>
      <c r="I29" s="20" t="str">
        <f>IF(ISNUMBER(1/D29),H29/D29*100,"")</f>
        <v/>
      </c>
      <c r="J29" s="20" t="str">
        <f>IF(ISNUMBER(1/E29),H29/E29*100,"")</f>
        <v/>
      </c>
    </row>
    <row r="30" spans="1:10" ht="15" customHeight="1">
      <c r="A30" s="130" t="s">
        <v>152</v>
      </c>
      <c r="B30" s="133" t="s">
        <v>153</v>
      </c>
      <c r="C30" s="69" t="s">
        <v>34</v>
      </c>
      <c r="D30" s="20">
        <v>6217.4</v>
      </c>
      <c r="E30" s="20">
        <v>6227.3999999999987</v>
      </c>
      <c r="F30" s="20">
        <f t="shared" si="3"/>
        <v>6227.3999999999987</v>
      </c>
      <c r="G30" s="20">
        <f>G34</f>
        <v>0</v>
      </c>
      <c r="H30" s="20">
        <v>6207.31</v>
      </c>
      <c r="I30" s="20">
        <f t="shared" ref="I30:I58" si="4">IF(ISNUMBER(1/D30),H30/D30*100,"")</f>
        <v>99.837713513687405</v>
      </c>
      <c r="J30" s="20">
        <f t="shared" ref="J30:J58" si="5">IF(ISNUMBER(1/E30),H30/E30*100,"")</f>
        <v>99.677393454732339</v>
      </c>
    </row>
    <row r="31" spans="1:10" ht="12.75" customHeight="1">
      <c r="A31" s="130"/>
      <c r="B31" s="133"/>
      <c r="C31" s="69" t="s">
        <v>142</v>
      </c>
      <c r="D31" s="20">
        <v>0</v>
      </c>
      <c r="E31" s="20"/>
      <c r="F31" s="20">
        <f t="shared" si="3"/>
        <v>0</v>
      </c>
      <c r="G31" s="20"/>
      <c r="H31" s="20"/>
      <c r="I31" s="20" t="str">
        <f t="shared" si="4"/>
        <v/>
      </c>
      <c r="J31" s="20" t="str">
        <f t="shared" si="5"/>
        <v/>
      </c>
    </row>
    <row r="32" spans="1:10" ht="12.75" customHeight="1">
      <c r="A32" s="130"/>
      <c r="B32" s="133"/>
      <c r="C32" s="69" t="s">
        <v>143</v>
      </c>
      <c r="D32" s="20">
        <v>6030.8</v>
      </c>
      <c r="E32" s="20">
        <v>6040.4999999999991</v>
      </c>
      <c r="F32" s="20">
        <f t="shared" si="3"/>
        <v>6040.4999999999991</v>
      </c>
      <c r="G32" s="20"/>
      <c r="H32" s="20">
        <v>6021.09</v>
      </c>
      <c r="I32" s="20">
        <f t="shared" si="4"/>
        <v>99.838993168402197</v>
      </c>
      <c r="J32" s="20">
        <f t="shared" si="5"/>
        <v>99.67866898435561</v>
      </c>
    </row>
    <row r="33" spans="1:10" ht="15.75" customHeight="1">
      <c r="A33" s="130"/>
      <c r="B33" s="133"/>
      <c r="C33" s="69" t="s">
        <v>144</v>
      </c>
      <c r="D33" s="20">
        <v>186.6</v>
      </c>
      <c r="E33" s="20">
        <v>186.9</v>
      </c>
      <c r="F33" s="20">
        <f t="shared" si="3"/>
        <v>186.9</v>
      </c>
      <c r="G33" s="20"/>
      <c r="H33" s="20">
        <v>186.22</v>
      </c>
      <c r="I33" s="20">
        <f t="shared" si="4"/>
        <v>99.79635584137192</v>
      </c>
      <c r="J33" s="20">
        <f t="shared" si="5"/>
        <v>99.63616907437131</v>
      </c>
    </row>
    <row r="34" spans="1:10" ht="12.75" customHeight="1">
      <c r="A34" s="130"/>
      <c r="B34" s="133"/>
      <c r="C34" s="69" t="s">
        <v>145</v>
      </c>
      <c r="D34" s="20">
        <v>0</v>
      </c>
      <c r="E34" s="20"/>
      <c r="F34" s="20">
        <f t="shared" si="3"/>
        <v>0</v>
      </c>
      <c r="G34" s="20">
        <f>E34</f>
        <v>0</v>
      </c>
      <c r="H34" s="20"/>
      <c r="I34" s="20" t="str">
        <f t="shared" si="4"/>
        <v/>
      </c>
      <c r="J34" s="20" t="str">
        <f t="shared" si="5"/>
        <v/>
      </c>
    </row>
    <row r="35" spans="1:10" ht="15" customHeight="1">
      <c r="A35" s="130" t="s">
        <v>154</v>
      </c>
      <c r="B35" s="133" t="s">
        <v>155</v>
      </c>
      <c r="C35" s="69" t="s">
        <v>34</v>
      </c>
      <c r="D35" s="20">
        <v>457508.5</v>
      </c>
      <c r="E35" s="20">
        <v>457508.50000000006</v>
      </c>
      <c r="F35" s="20">
        <f t="shared" si="3"/>
        <v>457508.50000000006</v>
      </c>
      <c r="G35" s="20">
        <f>G39</f>
        <v>0</v>
      </c>
      <c r="H35" s="20">
        <v>422516.16</v>
      </c>
      <c r="I35" s="20">
        <f>IF(ISNUMBER(1/D35),H35/D35*100,"")</f>
        <v>92.351543195372315</v>
      </c>
      <c r="J35" s="20">
        <f t="shared" si="5"/>
        <v>92.351543195372315</v>
      </c>
    </row>
    <row r="36" spans="1:10" ht="12.75" customHeight="1">
      <c r="A36" s="130"/>
      <c r="B36" s="133"/>
      <c r="C36" s="69" t="s">
        <v>142</v>
      </c>
      <c r="D36" s="20">
        <v>0</v>
      </c>
      <c r="E36" s="20"/>
      <c r="F36" s="20">
        <f t="shared" si="3"/>
        <v>0</v>
      </c>
      <c r="G36" s="20"/>
      <c r="H36" s="20"/>
      <c r="I36" s="20" t="str">
        <f t="shared" si="4"/>
        <v/>
      </c>
      <c r="J36" s="20" t="str">
        <f t="shared" si="5"/>
        <v/>
      </c>
    </row>
    <row r="37" spans="1:10" ht="12.75" customHeight="1">
      <c r="A37" s="130"/>
      <c r="B37" s="133"/>
      <c r="C37" s="69" t="s">
        <v>143</v>
      </c>
      <c r="D37" s="20">
        <v>443783</v>
      </c>
      <c r="E37" s="20">
        <v>443783.00000000006</v>
      </c>
      <c r="F37" s="20">
        <f t="shared" si="3"/>
        <v>443783.00000000006</v>
      </c>
      <c r="G37" s="20"/>
      <c r="H37" s="20">
        <v>409840.68</v>
      </c>
      <c r="I37" s="20">
        <f t="shared" si="4"/>
        <v>92.351595261648143</v>
      </c>
      <c r="J37" s="20">
        <f t="shared" si="5"/>
        <v>92.351595261648129</v>
      </c>
    </row>
    <row r="38" spans="1:10" ht="15" customHeight="1">
      <c r="A38" s="130"/>
      <c r="B38" s="133"/>
      <c r="C38" s="69" t="s">
        <v>144</v>
      </c>
      <c r="D38" s="20">
        <v>13725.5</v>
      </c>
      <c r="E38" s="20">
        <v>13725.499999999998</v>
      </c>
      <c r="F38" s="20">
        <f t="shared" si="3"/>
        <v>13725.499999999998</v>
      </c>
      <c r="G38" s="20"/>
      <c r="H38" s="20">
        <v>12675.48</v>
      </c>
      <c r="I38" s="20">
        <f t="shared" si="4"/>
        <v>92.349859750100165</v>
      </c>
      <c r="J38" s="20">
        <f t="shared" si="5"/>
        <v>92.34985975010018</v>
      </c>
    </row>
    <row r="39" spans="1:10" ht="15" customHeight="1">
      <c r="A39" s="130"/>
      <c r="B39" s="133"/>
      <c r="C39" s="69" t="s">
        <v>145</v>
      </c>
      <c r="D39" s="20">
        <v>0</v>
      </c>
      <c r="E39" s="20"/>
      <c r="F39" s="20">
        <f t="shared" si="3"/>
        <v>0</v>
      </c>
      <c r="G39" s="20">
        <f>E39</f>
        <v>0</v>
      </c>
      <c r="H39" s="20"/>
      <c r="I39" s="20" t="str">
        <f t="shared" si="4"/>
        <v/>
      </c>
      <c r="J39" s="20" t="str">
        <f t="shared" si="5"/>
        <v/>
      </c>
    </row>
    <row r="40" spans="1:10" ht="15" customHeight="1">
      <c r="A40" s="130" t="s">
        <v>156</v>
      </c>
      <c r="B40" s="133" t="s">
        <v>157</v>
      </c>
      <c r="C40" s="69" t="s">
        <v>34</v>
      </c>
      <c r="D40" s="20">
        <v>86131</v>
      </c>
      <c r="E40" s="20">
        <v>216132</v>
      </c>
      <c r="F40" s="20">
        <f t="shared" si="3"/>
        <v>216132</v>
      </c>
      <c r="G40" s="20">
        <f>G44</f>
        <v>0</v>
      </c>
      <c r="H40" s="20">
        <v>68537.240000000005</v>
      </c>
      <c r="I40" s="20">
        <f t="shared" si="4"/>
        <v>79.573254693432105</v>
      </c>
      <c r="J40" s="20">
        <f t="shared" si="5"/>
        <v>31.710824866285421</v>
      </c>
    </row>
    <row r="41" spans="1:10" ht="15" customHeight="1">
      <c r="A41" s="130"/>
      <c r="B41" s="133"/>
      <c r="C41" s="69" t="s">
        <v>142</v>
      </c>
      <c r="D41" s="20">
        <v>0</v>
      </c>
      <c r="E41" s="20">
        <v>0</v>
      </c>
      <c r="F41" s="20">
        <f t="shared" si="3"/>
        <v>0</v>
      </c>
      <c r="G41" s="20"/>
      <c r="H41" s="20">
        <v>0</v>
      </c>
      <c r="I41" s="20" t="str">
        <f t="shared" si="4"/>
        <v/>
      </c>
      <c r="J41" s="20" t="str">
        <f t="shared" si="5"/>
        <v/>
      </c>
    </row>
    <row r="42" spans="1:10" ht="15" customHeight="1">
      <c r="A42" s="130"/>
      <c r="B42" s="133"/>
      <c r="C42" s="69" t="s">
        <v>143</v>
      </c>
      <c r="D42" s="20">
        <v>60104.4</v>
      </c>
      <c r="E42" s="20">
        <v>192674.4</v>
      </c>
      <c r="F42" s="20">
        <f t="shared" si="3"/>
        <v>192674.4</v>
      </c>
      <c r="G42" s="20"/>
      <c r="H42" s="20">
        <v>46821.3</v>
      </c>
      <c r="I42" s="20">
        <f t="shared" si="4"/>
        <v>77.899954079900979</v>
      </c>
      <c r="J42" s="20">
        <f t="shared" si="5"/>
        <v>24.300737409847912</v>
      </c>
    </row>
    <row r="43" spans="1:10" ht="15" customHeight="1">
      <c r="A43" s="130"/>
      <c r="B43" s="133"/>
      <c r="C43" s="69" t="s">
        <v>144</v>
      </c>
      <c r="D43" s="20">
        <v>26026.6</v>
      </c>
      <c r="E43" s="20">
        <v>23457.600000000002</v>
      </c>
      <c r="F43" s="20">
        <f t="shared" si="3"/>
        <v>23457.600000000002</v>
      </c>
      <c r="G43" s="20"/>
      <c r="H43" s="20">
        <v>21715.940000000002</v>
      </c>
      <c r="I43" s="20">
        <f t="shared" si="4"/>
        <v>83.437483190274577</v>
      </c>
      <c r="J43" s="20">
        <f t="shared" si="5"/>
        <v>92.575284769115342</v>
      </c>
    </row>
    <row r="44" spans="1:10" ht="15" customHeight="1">
      <c r="A44" s="130"/>
      <c r="B44" s="133"/>
      <c r="C44" s="69" t="s">
        <v>145</v>
      </c>
      <c r="D44" s="20">
        <v>0</v>
      </c>
      <c r="E44" s="20"/>
      <c r="F44" s="20">
        <f t="shared" si="3"/>
        <v>0</v>
      </c>
      <c r="G44" s="20">
        <f>E44</f>
        <v>0</v>
      </c>
      <c r="H44" s="20"/>
      <c r="I44" s="20"/>
      <c r="J44" s="20"/>
    </row>
    <row r="45" spans="1:10" ht="15" customHeight="1">
      <c r="A45" s="130" t="s">
        <v>158</v>
      </c>
      <c r="B45" s="133" t="s">
        <v>159</v>
      </c>
      <c r="C45" s="69" t="s">
        <v>34</v>
      </c>
      <c r="D45" s="20">
        <v>37141</v>
      </c>
      <c r="E45" s="20">
        <v>37370</v>
      </c>
      <c r="F45" s="20">
        <f t="shared" si="3"/>
        <v>37370</v>
      </c>
      <c r="G45" s="20">
        <f>G49</f>
        <v>0</v>
      </c>
      <c r="H45" s="20">
        <v>37179.15</v>
      </c>
      <c r="I45" s="20">
        <f t="shared" si="4"/>
        <v>100.10271667429527</v>
      </c>
      <c r="J45" s="20">
        <f t="shared" si="5"/>
        <v>99.48929622691999</v>
      </c>
    </row>
    <row r="46" spans="1:10" ht="12.75" customHeight="1">
      <c r="A46" s="130"/>
      <c r="B46" s="133"/>
      <c r="C46" s="69" t="s">
        <v>142</v>
      </c>
      <c r="D46" s="20">
        <v>0</v>
      </c>
      <c r="E46" s="20"/>
      <c r="F46" s="20">
        <f t="shared" si="3"/>
        <v>0</v>
      </c>
      <c r="G46" s="20"/>
      <c r="H46" s="20"/>
      <c r="I46" s="20" t="str">
        <f t="shared" si="4"/>
        <v/>
      </c>
      <c r="J46" s="20" t="str">
        <f t="shared" si="5"/>
        <v/>
      </c>
    </row>
    <row r="47" spans="1:10" ht="12.75" customHeight="1">
      <c r="A47" s="130"/>
      <c r="B47" s="133"/>
      <c r="C47" s="69" t="s">
        <v>143</v>
      </c>
      <c r="D47" s="20">
        <v>0</v>
      </c>
      <c r="E47" s="20">
        <v>0</v>
      </c>
      <c r="F47" s="20">
        <f t="shared" si="3"/>
        <v>0</v>
      </c>
      <c r="G47" s="20"/>
      <c r="H47" s="20">
        <v>0</v>
      </c>
      <c r="I47" s="20" t="str">
        <f t="shared" si="4"/>
        <v/>
      </c>
      <c r="J47" s="20" t="str">
        <f t="shared" si="5"/>
        <v/>
      </c>
    </row>
    <row r="48" spans="1:10" ht="15" customHeight="1">
      <c r="A48" s="130"/>
      <c r="B48" s="133"/>
      <c r="C48" s="69" t="s">
        <v>144</v>
      </c>
      <c r="D48" s="20">
        <v>37141</v>
      </c>
      <c r="E48" s="20">
        <v>37370</v>
      </c>
      <c r="F48" s="20">
        <f t="shared" si="3"/>
        <v>37370</v>
      </c>
      <c r="G48" s="20"/>
      <c r="H48" s="20">
        <v>37179.15</v>
      </c>
      <c r="I48" s="20">
        <f t="shared" si="4"/>
        <v>100.10271667429527</v>
      </c>
      <c r="J48" s="20">
        <f t="shared" si="5"/>
        <v>99.48929622691999</v>
      </c>
    </row>
    <row r="49" spans="1:10" ht="15" customHeight="1">
      <c r="A49" s="130"/>
      <c r="B49" s="133"/>
      <c r="C49" s="69" t="s">
        <v>145</v>
      </c>
      <c r="D49" s="20">
        <v>0</v>
      </c>
      <c r="E49" s="20"/>
      <c r="F49" s="20">
        <f t="shared" si="3"/>
        <v>0</v>
      </c>
      <c r="G49" s="20">
        <f>E49</f>
        <v>0</v>
      </c>
      <c r="H49" s="20"/>
      <c r="I49" s="20" t="str">
        <f t="shared" si="4"/>
        <v/>
      </c>
      <c r="J49" s="20" t="str">
        <f t="shared" si="5"/>
        <v/>
      </c>
    </row>
    <row r="50" spans="1:10" ht="15" hidden="1" customHeight="1" outlineLevel="1">
      <c r="A50" s="130" t="s">
        <v>160</v>
      </c>
      <c r="B50" s="133" t="s">
        <v>161</v>
      </c>
      <c r="C50" s="69" t="s">
        <v>34</v>
      </c>
      <c r="D50" s="20">
        <v>0</v>
      </c>
      <c r="E50" s="20">
        <v>0</v>
      </c>
      <c r="F50" s="20">
        <f t="shared" si="3"/>
        <v>0</v>
      </c>
      <c r="G50" s="20"/>
      <c r="H50" s="20">
        <v>0</v>
      </c>
      <c r="I50" s="20" t="str">
        <f t="shared" si="4"/>
        <v/>
      </c>
      <c r="J50" s="20" t="str">
        <f t="shared" si="5"/>
        <v/>
      </c>
    </row>
    <row r="51" spans="1:10" ht="15" hidden="1" customHeight="1" outlineLevel="1">
      <c r="A51" s="130"/>
      <c r="B51" s="133"/>
      <c r="C51" s="69" t="s">
        <v>142</v>
      </c>
      <c r="D51" s="20">
        <v>0</v>
      </c>
      <c r="E51" s="20"/>
      <c r="F51" s="20">
        <f t="shared" si="3"/>
        <v>0</v>
      </c>
      <c r="G51" s="20"/>
      <c r="H51" s="20"/>
      <c r="I51" s="20" t="str">
        <f t="shared" si="4"/>
        <v/>
      </c>
      <c r="J51" s="20" t="str">
        <f t="shared" si="5"/>
        <v/>
      </c>
    </row>
    <row r="52" spans="1:10" ht="15" hidden="1" customHeight="1" outlineLevel="1">
      <c r="A52" s="130"/>
      <c r="B52" s="133"/>
      <c r="C52" s="69" t="s">
        <v>143</v>
      </c>
      <c r="D52" s="20">
        <v>0</v>
      </c>
      <c r="E52" s="20">
        <v>0</v>
      </c>
      <c r="F52" s="20">
        <f t="shared" si="3"/>
        <v>0</v>
      </c>
      <c r="G52" s="20"/>
      <c r="H52" s="20">
        <v>0</v>
      </c>
      <c r="I52" s="20" t="str">
        <f t="shared" si="4"/>
        <v/>
      </c>
      <c r="J52" s="20" t="str">
        <f t="shared" si="5"/>
        <v/>
      </c>
    </row>
    <row r="53" spans="1:10" ht="15" hidden="1" customHeight="1" outlineLevel="1">
      <c r="A53" s="130"/>
      <c r="B53" s="133"/>
      <c r="C53" s="69" t="s">
        <v>144</v>
      </c>
      <c r="D53" s="20">
        <v>0</v>
      </c>
      <c r="E53" s="20">
        <v>0</v>
      </c>
      <c r="F53" s="20">
        <f t="shared" si="3"/>
        <v>0</v>
      </c>
      <c r="G53" s="20"/>
      <c r="H53" s="20">
        <v>0</v>
      </c>
      <c r="I53" s="20" t="str">
        <f t="shared" si="4"/>
        <v/>
      </c>
      <c r="J53" s="20" t="str">
        <f t="shared" si="5"/>
        <v/>
      </c>
    </row>
    <row r="54" spans="1:10" ht="15" hidden="1" customHeight="1" outlineLevel="1">
      <c r="A54" s="130"/>
      <c r="B54" s="133"/>
      <c r="C54" s="69" t="s">
        <v>145</v>
      </c>
      <c r="D54" s="20">
        <v>0</v>
      </c>
      <c r="E54" s="20"/>
      <c r="F54" s="20">
        <f t="shared" si="3"/>
        <v>0</v>
      </c>
      <c r="G54" s="20"/>
      <c r="H54" s="20"/>
      <c r="I54" s="20" t="str">
        <f t="shared" si="4"/>
        <v/>
      </c>
      <c r="J54" s="20" t="str">
        <f t="shared" si="5"/>
        <v/>
      </c>
    </row>
    <row r="55" spans="1:10" ht="15" customHeight="1" collapsed="1">
      <c r="A55" s="130" t="s">
        <v>162</v>
      </c>
      <c r="B55" s="133" t="s">
        <v>163</v>
      </c>
      <c r="C55" s="69" t="s">
        <v>164</v>
      </c>
      <c r="D55" s="20">
        <v>1597569.3</v>
      </c>
      <c r="E55" s="20">
        <v>1597569.3</v>
      </c>
      <c r="F55" s="20">
        <f t="shared" si="3"/>
        <v>1597569.3</v>
      </c>
      <c r="G55" s="20"/>
      <c r="H55" s="20">
        <v>1597569.3</v>
      </c>
      <c r="I55" s="20">
        <f t="shared" si="4"/>
        <v>100</v>
      </c>
      <c r="J55" s="20">
        <f t="shared" si="5"/>
        <v>100</v>
      </c>
    </row>
    <row r="56" spans="1:10" ht="15" customHeight="1">
      <c r="A56" s="130"/>
      <c r="B56" s="133"/>
      <c r="C56" s="69" t="s">
        <v>27</v>
      </c>
      <c r="D56" s="20">
        <v>1000000</v>
      </c>
      <c r="E56" s="20">
        <v>1000000</v>
      </c>
      <c r="F56" s="20">
        <f t="shared" si="3"/>
        <v>1000000</v>
      </c>
      <c r="G56" s="20"/>
      <c r="H56" s="20">
        <v>1000000</v>
      </c>
      <c r="I56" s="20">
        <f t="shared" si="4"/>
        <v>100</v>
      </c>
      <c r="J56" s="20">
        <f t="shared" si="5"/>
        <v>100</v>
      </c>
    </row>
    <row r="57" spans="1:10" ht="15" customHeight="1">
      <c r="A57" s="130"/>
      <c r="B57" s="133"/>
      <c r="C57" s="69" t="s">
        <v>28</v>
      </c>
      <c r="D57" s="20">
        <v>591593.30000000005</v>
      </c>
      <c r="E57" s="20">
        <v>591593.30000000005</v>
      </c>
      <c r="F57" s="20">
        <f t="shared" si="3"/>
        <v>591593.30000000005</v>
      </c>
      <c r="G57" s="20"/>
      <c r="H57" s="20">
        <v>591593.30000000005</v>
      </c>
      <c r="I57" s="20">
        <f t="shared" si="4"/>
        <v>100</v>
      </c>
      <c r="J57" s="20">
        <f t="shared" si="5"/>
        <v>100</v>
      </c>
    </row>
    <row r="58" spans="1:10" ht="15" customHeight="1">
      <c r="A58" s="130"/>
      <c r="B58" s="133"/>
      <c r="C58" s="69" t="s">
        <v>144</v>
      </c>
      <c r="D58" s="20">
        <v>5976</v>
      </c>
      <c r="E58" s="20">
        <v>5976</v>
      </c>
      <c r="F58" s="20">
        <f t="shared" si="3"/>
        <v>5976</v>
      </c>
      <c r="G58" s="20"/>
      <c r="H58" s="20">
        <v>5976</v>
      </c>
      <c r="I58" s="20">
        <f t="shared" si="4"/>
        <v>100</v>
      </c>
      <c r="J58" s="20">
        <f t="shared" si="5"/>
        <v>100</v>
      </c>
    </row>
    <row r="59" spans="1:10" ht="15" customHeight="1">
      <c r="A59" s="130"/>
      <c r="B59" s="133"/>
      <c r="C59" s="69" t="s">
        <v>165</v>
      </c>
      <c r="D59" s="20">
        <v>0</v>
      </c>
      <c r="E59" s="20"/>
      <c r="F59" s="20">
        <f t="shared" si="3"/>
        <v>0</v>
      </c>
      <c r="G59" s="20"/>
      <c r="H59" s="20"/>
      <c r="I59" s="20"/>
      <c r="J59" s="20"/>
    </row>
    <row r="60" spans="1:10" ht="15.75" customHeight="1">
      <c r="A60" s="130" t="s">
        <v>166</v>
      </c>
      <c r="B60" s="133" t="s">
        <v>167</v>
      </c>
      <c r="C60" s="69" t="s">
        <v>34</v>
      </c>
      <c r="D60" s="20">
        <v>906313.91</v>
      </c>
      <c r="E60" s="20">
        <v>906313.91</v>
      </c>
      <c r="F60" s="20">
        <f>E60-G60</f>
        <v>3600</v>
      </c>
      <c r="G60" s="20">
        <f>G64</f>
        <v>902713.91</v>
      </c>
      <c r="H60" s="20">
        <v>317992</v>
      </c>
      <c r="I60" s="20">
        <f>IF(ISNUMBER(1/D60),H60/D60*100,"")</f>
        <v>35.086298079657631</v>
      </c>
      <c r="J60" s="20">
        <f>IF(ISNUMBER(1/E60),H60/E60*100,"")</f>
        <v>35.086298079657631</v>
      </c>
    </row>
    <row r="61" spans="1:10" ht="12.75" customHeight="1">
      <c r="A61" s="130"/>
      <c r="B61" s="133"/>
      <c r="C61" s="69" t="s">
        <v>142</v>
      </c>
      <c r="D61" s="20">
        <v>0</v>
      </c>
      <c r="E61" s="20">
        <v>0</v>
      </c>
      <c r="F61" s="20">
        <f t="shared" si="3"/>
        <v>0</v>
      </c>
      <c r="G61" s="20"/>
      <c r="H61" s="20">
        <v>0</v>
      </c>
      <c r="I61" s="20" t="str">
        <f t="shared" ref="I61:I73" si="6">IF(ISNUMBER(1/D61),H61/D61*100,"")</f>
        <v/>
      </c>
      <c r="J61" s="20" t="str">
        <f t="shared" ref="J61:J73" si="7">IF(ISNUMBER(1/E61),H61/E61*100,"")</f>
        <v/>
      </c>
    </row>
    <row r="62" spans="1:10" ht="12.75" customHeight="1">
      <c r="A62" s="130"/>
      <c r="B62" s="133"/>
      <c r="C62" s="69" t="s">
        <v>143</v>
      </c>
      <c r="D62" s="20">
        <v>0</v>
      </c>
      <c r="E62" s="20">
        <v>0</v>
      </c>
      <c r="F62" s="20">
        <f t="shared" si="3"/>
        <v>0</v>
      </c>
      <c r="G62" s="20"/>
      <c r="H62" s="20">
        <v>0</v>
      </c>
      <c r="I62" s="20" t="str">
        <f>IF(ISNUMBER(1/D62),H62/D62*100,"")</f>
        <v/>
      </c>
      <c r="J62" s="20" t="str">
        <f t="shared" si="7"/>
        <v/>
      </c>
    </row>
    <row r="63" spans="1:10" ht="15" customHeight="1">
      <c r="A63" s="130"/>
      <c r="B63" s="133"/>
      <c r="C63" s="69" t="s">
        <v>144</v>
      </c>
      <c r="D63" s="20">
        <v>3600</v>
      </c>
      <c r="E63" s="20">
        <v>3600</v>
      </c>
      <c r="F63" s="20">
        <f t="shared" si="3"/>
        <v>3600</v>
      </c>
      <c r="G63" s="20"/>
      <c r="H63" s="20">
        <v>3600</v>
      </c>
      <c r="I63" s="20">
        <f t="shared" si="6"/>
        <v>100</v>
      </c>
      <c r="J63" s="20">
        <f t="shared" si="7"/>
        <v>100</v>
      </c>
    </row>
    <row r="64" spans="1:10" ht="12.75" customHeight="1">
      <c r="A64" s="130"/>
      <c r="B64" s="133"/>
      <c r="C64" s="69" t="s">
        <v>145</v>
      </c>
      <c r="D64" s="20">
        <v>902713.91</v>
      </c>
      <c r="E64" s="20">
        <v>902713.91</v>
      </c>
      <c r="F64" s="20">
        <f t="shared" si="3"/>
        <v>0</v>
      </c>
      <c r="G64" s="20">
        <f>E64</f>
        <v>902713.91</v>
      </c>
      <c r="H64" s="20">
        <v>314392</v>
      </c>
      <c r="I64" s="20">
        <f t="shared" si="6"/>
        <v>34.827423895572849</v>
      </c>
      <c r="J64" s="20">
        <f t="shared" si="7"/>
        <v>34.827423895572849</v>
      </c>
    </row>
    <row r="65" spans="1:10" ht="15.75" hidden="1" customHeight="1" outlineLevel="1">
      <c r="A65" s="130" t="s">
        <v>168</v>
      </c>
      <c r="B65" s="133" t="s">
        <v>169</v>
      </c>
      <c r="C65" s="69" t="s">
        <v>34</v>
      </c>
      <c r="D65" s="20">
        <v>0</v>
      </c>
      <c r="E65" s="20">
        <v>0</v>
      </c>
      <c r="F65" s="20">
        <f t="shared" si="3"/>
        <v>0</v>
      </c>
      <c r="G65" s="20">
        <f>G69</f>
        <v>0</v>
      </c>
      <c r="H65" s="20">
        <v>0</v>
      </c>
      <c r="I65" s="20" t="str">
        <f t="shared" si="6"/>
        <v/>
      </c>
      <c r="J65" s="20" t="str">
        <f t="shared" si="7"/>
        <v/>
      </c>
    </row>
    <row r="66" spans="1:10" ht="12.75" hidden="1" customHeight="1" outlineLevel="1">
      <c r="A66" s="130"/>
      <c r="B66" s="133"/>
      <c r="C66" s="69" t="s">
        <v>142</v>
      </c>
      <c r="D66" s="20">
        <v>0</v>
      </c>
      <c r="E66" s="20">
        <v>0</v>
      </c>
      <c r="F66" s="20">
        <f t="shared" si="3"/>
        <v>0</v>
      </c>
      <c r="G66" s="20"/>
      <c r="H66" s="20">
        <v>0</v>
      </c>
      <c r="I66" s="20" t="str">
        <f t="shared" si="6"/>
        <v/>
      </c>
      <c r="J66" s="20" t="str">
        <f t="shared" si="7"/>
        <v/>
      </c>
    </row>
    <row r="67" spans="1:10" ht="12.75" hidden="1" customHeight="1" outlineLevel="1">
      <c r="A67" s="130"/>
      <c r="B67" s="133"/>
      <c r="C67" s="69" t="s">
        <v>143</v>
      </c>
      <c r="D67" s="20">
        <v>0</v>
      </c>
      <c r="E67" s="20">
        <v>0</v>
      </c>
      <c r="F67" s="20">
        <f t="shared" si="3"/>
        <v>0</v>
      </c>
      <c r="G67" s="20"/>
      <c r="H67" s="20">
        <v>0</v>
      </c>
      <c r="I67" s="20" t="str">
        <f t="shared" si="6"/>
        <v/>
      </c>
      <c r="J67" s="20" t="str">
        <f t="shared" si="7"/>
        <v/>
      </c>
    </row>
    <row r="68" spans="1:10" ht="15" hidden="1" customHeight="1" outlineLevel="1">
      <c r="A68" s="130"/>
      <c r="B68" s="133"/>
      <c r="C68" s="69" t="s">
        <v>144</v>
      </c>
      <c r="D68" s="20">
        <v>0</v>
      </c>
      <c r="E68" s="20">
        <v>0</v>
      </c>
      <c r="F68" s="20">
        <f t="shared" si="3"/>
        <v>0</v>
      </c>
      <c r="G68" s="20"/>
      <c r="H68" s="20">
        <v>0</v>
      </c>
      <c r="I68" s="20" t="str">
        <f t="shared" si="6"/>
        <v/>
      </c>
      <c r="J68" s="20" t="str">
        <f t="shared" si="7"/>
        <v/>
      </c>
    </row>
    <row r="69" spans="1:10" ht="12.75" hidden="1" customHeight="1" outlineLevel="1">
      <c r="A69" s="130"/>
      <c r="B69" s="133"/>
      <c r="C69" s="69" t="s">
        <v>145</v>
      </c>
      <c r="D69" s="20">
        <v>0</v>
      </c>
      <c r="E69" s="20"/>
      <c r="F69" s="20">
        <f t="shared" si="3"/>
        <v>0</v>
      </c>
      <c r="G69" s="20">
        <f>E69</f>
        <v>0</v>
      </c>
      <c r="H69" s="20"/>
      <c r="I69" s="20" t="str">
        <f t="shared" si="6"/>
        <v/>
      </c>
      <c r="J69" s="20" t="str">
        <f t="shared" si="7"/>
        <v/>
      </c>
    </row>
    <row r="70" spans="1:10" ht="14.25" customHeight="1" collapsed="1">
      <c r="A70" s="130" t="s">
        <v>170</v>
      </c>
      <c r="B70" s="133" t="s">
        <v>171</v>
      </c>
      <c r="C70" s="69" t="s">
        <v>34</v>
      </c>
      <c r="D70" s="20">
        <v>902713.91</v>
      </c>
      <c r="E70" s="20">
        <v>902713.91</v>
      </c>
      <c r="F70" s="20">
        <f t="shared" si="3"/>
        <v>0</v>
      </c>
      <c r="G70" s="20">
        <f>G74</f>
        <v>902713.91</v>
      </c>
      <c r="H70" s="20">
        <v>314392</v>
      </c>
      <c r="I70" s="20">
        <f>IF(ISNUMBER(1/D70),H70/D70*100,"")</f>
        <v>34.827423895572849</v>
      </c>
      <c r="J70" s="20">
        <f t="shared" si="7"/>
        <v>34.827423895572849</v>
      </c>
    </row>
    <row r="71" spans="1:10" ht="19.5" customHeight="1">
      <c r="A71" s="130"/>
      <c r="B71" s="133"/>
      <c r="C71" s="69" t="s">
        <v>142</v>
      </c>
      <c r="D71" s="20">
        <v>0</v>
      </c>
      <c r="E71" s="20"/>
      <c r="F71" s="20">
        <f t="shared" si="3"/>
        <v>0</v>
      </c>
      <c r="G71" s="20"/>
      <c r="H71" s="20"/>
      <c r="I71" s="20" t="str">
        <f t="shared" si="6"/>
        <v/>
      </c>
      <c r="J71" s="20" t="str">
        <f t="shared" si="7"/>
        <v/>
      </c>
    </row>
    <row r="72" spans="1:10" ht="19.5" customHeight="1">
      <c r="A72" s="130"/>
      <c r="B72" s="133"/>
      <c r="C72" s="69" t="s">
        <v>143</v>
      </c>
      <c r="D72" s="20">
        <v>0</v>
      </c>
      <c r="E72" s="20">
        <v>0</v>
      </c>
      <c r="F72" s="20">
        <f t="shared" si="3"/>
        <v>0</v>
      </c>
      <c r="G72" s="20"/>
      <c r="H72" s="20">
        <v>0</v>
      </c>
      <c r="I72" s="20" t="str">
        <f t="shared" si="6"/>
        <v/>
      </c>
      <c r="J72" s="20" t="str">
        <f t="shared" si="7"/>
        <v/>
      </c>
    </row>
    <row r="73" spans="1:10" ht="20.25" customHeight="1">
      <c r="A73" s="130"/>
      <c r="B73" s="133"/>
      <c r="C73" s="69" t="s">
        <v>144</v>
      </c>
      <c r="D73" s="20">
        <v>0</v>
      </c>
      <c r="E73" s="20">
        <v>0</v>
      </c>
      <c r="F73" s="20">
        <f t="shared" si="3"/>
        <v>0</v>
      </c>
      <c r="G73" s="20"/>
      <c r="H73" s="20">
        <v>0</v>
      </c>
      <c r="I73" s="20" t="str">
        <f t="shared" si="6"/>
        <v/>
      </c>
      <c r="J73" s="20" t="str">
        <f t="shared" si="7"/>
        <v/>
      </c>
    </row>
    <row r="74" spans="1:10" ht="31.5" customHeight="1">
      <c r="A74" s="130"/>
      <c r="B74" s="133"/>
      <c r="C74" s="69" t="s">
        <v>145</v>
      </c>
      <c r="D74" s="20">
        <v>902713.91</v>
      </c>
      <c r="E74" s="20">
        <v>902713.91</v>
      </c>
      <c r="F74" s="20">
        <f t="shared" si="3"/>
        <v>0</v>
      </c>
      <c r="G74" s="20">
        <f>E74</f>
        <v>902713.91</v>
      </c>
      <c r="H74" s="20">
        <v>314392</v>
      </c>
      <c r="I74" s="20">
        <f>IF(ISNUMBER(1/D74),H74/D74*100,"")</f>
        <v>34.827423895572849</v>
      </c>
      <c r="J74" s="20">
        <f>IF(ISNUMBER(1/E74),H74/E74*100,"")</f>
        <v>34.827423895572849</v>
      </c>
    </row>
    <row r="75" spans="1:10" ht="14.25" hidden="1" customHeight="1" outlineLevel="1">
      <c r="A75" s="130" t="s">
        <v>172</v>
      </c>
      <c r="B75" s="139" t="s">
        <v>173</v>
      </c>
      <c r="C75" s="69" t="s">
        <v>34</v>
      </c>
      <c r="D75" s="20">
        <v>0</v>
      </c>
      <c r="E75" s="20">
        <v>0</v>
      </c>
      <c r="F75" s="20">
        <f t="shared" si="3"/>
        <v>0</v>
      </c>
      <c r="G75" s="20"/>
      <c r="H75" s="20">
        <v>0</v>
      </c>
      <c r="I75" s="20" t="str">
        <f t="shared" ref="I75:I94" si="8">IF(ISNUMBER(1/D75),H75/D75*100,"")</f>
        <v/>
      </c>
      <c r="J75" s="20" t="str">
        <f t="shared" ref="J75:J94" si="9">IF(ISNUMBER(1/E75),H75/E75*100,"")</f>
        <v/>
      </c>
    </row>
    <row r="76" spans="1:10" ht="12.75" hidden="1" customHeight="1" outlineLevel="1">
      <c r="A76" s="130"/>
      <c r="B76" s="139"/>
      <c r="C76" s="69" t="s">
        <v>142</v>
      </c>
      <c r="D76" s="20">
        <v>0</v>
      </c>
      <c r="E76" s="20"/>
      <c r="F76" s="20">
        <f t="shared" ref="F76:F88" si="10">E76-G76</f>
        <v>0</v>
      </c>
      <c r="G76" s="20"/>
      <c r="H76" s="20"/>
      <c r="I76" s="20" t="str">
        <f t="shared" si="8"/>
        <v/>
      </c>
      <c r="J76" s="20" t="str">
        <f t="shared" si="9"/>
        <v/>
      </c>
    </row>
    <row r="77" spans="1:10" ht="12.75" hidden="1" customHeight="1" outlineLevel="1">
      <c r="A77" s="130"/>
      <c r="B77" s="139"/>
      <c r="C77" s="69" t="s">
        <v>143</v>
      </c>
      <c r="D77" s="20">
        <v>0</v>
      </c>
      <c r="E77" s="20"/>
      <c r="F77" s="20">
        <f t="shared" si="10"/>
        <v>0</v>
      </c>
      <c r="G77" s="20"/>
      <c r="H77" s="20"/>
      <c r="I77" s="20" t="str">
        <f t="shared" si="8"/>
        <v/>
      </c>
      <c r="J77" s="20" t="str">
        <f t="shared" si="9"/>
        <v/>
      </c>
    </row>
    <row r="78" spans="1:10" ht="13.5" hidden="1" customHeight="1" outlineLevel="1">
      <c r="A78" s="130"/>
      <c r="B78" s="139"/>
      <c r="C78" s="69" t="s">
        <v>144</v>
      </c>
      <c r="D78" s="20">
        <v>0</v>
      </c>
      <c r="E78" s="20">
        <v>0</v>
      </c>
      <c r="F78" s="20">
        <f t="shared" si="10"/>
        <v>0</v>
      </c>
      <c r="G78" s="20"/>
      <c r="H78" s="20">
        <v>0</v>
      </c>
      <c r="I78" s="20" t="str">
        <f t="shared" si="8"/>
        <v/>
      </c>
      <c r="J78" s="20" t="str">
        <f t="shared" si="9"/>
        <v/>
      </c>
    </row>
    <row r="79" spans="1:10" ht="12.75" hidden="1" customHeight="1" outlineLevel="1">
      <c r="A79" s="130"/>
      <c r="B79" s="139"/>
      <c r="C79" s="69" t="s">
        <v>145</v>
      </c>
      <c r="D79" s="20">
        <v>0</v>
      </c>
      <c r="E79" s="20">
        <v>0</v>
      </c>
      <c r="F79" s="20">
        <f t="shared" si="10"/>
        <v>0</v>
      </c>
      <c r="G79" s="20"/>
      <c r="H79" s="20">
        <v>0</v>
      </c>
      <c r="I79" s="20" t="str">
        <f t="shared" si="8"/>
        <v/>
      </c>
      <c r="J79" s="20" t="str">
        <f t="shared" si="9"/>
        <v/>
      </c>
    </row>
    <row r="80" spans="1:10" ht="14.25" customHeight="1" collapsed="1">
      <c r="A80" s="130" t="s">
        <v>174</v>
      </c>
      <c r="B80" s="133" t="s">
        <v>175</v>
      </c>
      <c r="C80" s="69" t="s">
        <v>34</v>
      </c>
      <c r="D80" s="20">
        <v>3600</v>
      </c>
      <c r="E80" s="20">
        <v>3600</v>
      </c>
      <c r="F80" s="20">
        <f t="shared" si="10"/>
        <v>3600</v>
      </c>
      <c r="G80" s="20"/>
      <c r="H80" s="20">
        <v>3600</v>
      </c>
      <c r="I80" s="20"/>
      <c r="J80" s="20"/>
    </row>
    <row r="81" spans="1:10" ht="12.75" customHeight="1">
      <c r="A81" s="130"/>
      <c r="B81" s="133"/>
      <c r="C81" s="69" t="s">
        <v>142</v>
      </c>
      <c r="D81" s="20">
        <v>0</v>
      </c>
      <c r="E81" s="20">
        <v>0</v>
      </c>
      <c r="F81" s="20">
        <v>0</v>
      </c>
      <c r="G81" s="20"/>
      <c r="H81" s="20">
        <v>0</v>
      </c>
      <c r="I81" s="20"/>
      <c r="J81" s="20"/>
    </row>
    <row r="82" spans="1:10" ht="12.75" customHeight="1">
      <c r="A82" s="130"/>
      <c r="B82" s="133"/>
      <c r="C82" s="69" t="s">
        <v>143</v>
      </c>
      <c r="D82" s="20">
        <v>0</v>
      </c>
      <c r="E82" s="20">
        <v>0</v>
      </c>
      <c r="F82" s="20">
        <v>0</v>
      </c>
      <c r="G82" s="20"/>
      <c r="H82" s="20">
        <v>0</v>
      </c>
      <c r="I82" s="20"/>
      <c r="J82" s="20"/>
    </row>
    <row r="83" spans="1:10" ht="12.75" customHeight="1">
      <c r="A83" s="130"/>
      <c r="B83" s="133"/>
      <c r="C83" s="69" t="s">
        <v>144</v>
      </c>
      <c r="D83" s="20">
        <v>3600</v>
      </c>
      <c r="E83" s="20">
        <v>3600</v>
      </c>
      <c r="F83" s="20">
        <f t="shared" si="10"/>
        <v>3600</v>
      </c>
      <c r="G83" s="20"/>
      <c r="H83" s="20">
        <v>3600</v>
      </c>
      <c r="I83" s="20"/>
      <c r="J83" s="20"/>
    </row>
    <row r="84" spans="1:10" ht="14.25" customHeight="1">
      <c r="A84" s="130"/>
      <c r="B84" s="133"/>
      <c r="C84" s="69" t="s">
        <v>145</v>
      </c>
      <c r="D84" s="20">
        <v>0</v>
      </c>
      <c r="E84" s="20">
        <v>0</v>
      </c>
      <c r="F84" s="20"/>
      <c r="G84" s="20"/>
      <c r="H84" s="20">
        <v>0</v>
      </c>
      <c r="I84" s="20"/>
      <c r="J84" s="20"/>
    </row>
    <row r="85" spans="1:10" ht="14.25" customHeight="1">
      <c r="A85" s="130" t="s">
        <v>176</v>
      </c>
      <c r="B85" s="136" t="s">
        <v>177</v>
      </c>
      <c r="C85" s="69" t="s">
        <v>34</v>
      </c>
      <c r="D85" s="20">
        <v>1100</v>
      </c>
      <c r="E85" s="20">
        <v>1100</v>
      </c>
      <c r="F85" s="20">
        <f t="shared" si="10"/>
        <v>1100</v>
      </c>
      <c r="G85" s="20">
        <f>G89</f>
        <v>0</v>
      </c>
      <c r="H85" s="20">
        <v>1082</v>
      </c>
      <c r="I85" s="20">
        <f t="shared" si="8"/>
        <v>98.36363636363636</v>
      </c>
      <c r="J85" s="20">
        <f t="shared" si="9"/>
        <v>98.36363636363636</v>
      </c>
    </row>
    <row r="86" spans="1:10" ht="12.75" customHeight="1">
      <c r="A86" s="130"/>
      <c r="B86" s="137"/>
      <c r="C86" s="69" t="s">
        <v>142</v>
      </c>
      <c r="D86" s="20">
        <v>0</v>
      </c>
      <c r="E86" s="20"/>
      <c r="F86" s="20">
        <f t="shared" si="10"/>
        <v>0</v>
      </c>
      <c r="G86" s="20"/>
      <c r="H86" s="20"/>
      <c r="I86" s="20" t="str">
        <f t="shared" si="8"/>
        <v/>
      </c>
      <c r="J86" s="20" t="str">
        <f t="shared" si="9"/>
        <v/>
      </c>
    </row>
    <row r="87" spans="1:10" ht="12.75" customHeight="1">
      <c r="A87" s="130"/>
      <c r="B87" s="137"/>
      <c r="C87" s="69" t="s">
        <v>143</v>
      </c>
      <c r="D87" s="20">
        <v>0</v>
      </c>
      <c r="E87" s="20"/>
      <c r="F87" s="20">
        <f t="shared" si="10"/>
        <v>0</v>
      </c>
      <c r="G87" s="20"/>
      <c r="H87" s="20">
        <v>0</v>
      </c>
      <c r="I87" s="20" t="str">
        <f t="shared" si="8"/>
        <v/>
      </c>
      <c r="J87" s="20" t="str">
        <f t="shared" si="9"/>
        <v/>
      </c>
    </row>
    <row r="88" spans="1:10" ht="13.5" customHeight="1">
      <c r="A88" s="130"/>
      <c r="B88" s="137"/>
      <c r="C88" s="69" t="s">
        <v>144</v>
      </c>
      <c r="D88" s="20">
        <v>1100</v>
      </c>
      <c r="E88" s="20">
        <v>1100</v>
      </c>
      <c r="F88" s="20">
        <f t="shared" si="10"/>
        <v>1100</v>
      </c>
      <c r="G88" s="20"/>
      <c r="H88" s="20">
        <v>1082</v>
      </c>
      <c r="I88" s="20">
        <f t="shared" si="8"/>
        <v>98.36363636363636</v>
      </c>
      <c r="J88" s="20">
        <f t="shared" si="9"/>
        <v>98.36363636363636</v>
      </c>
    </row>
    <row r="89" spans="1:10" ht="12.75" customHeight="1">
      <c r="A89" s="130"/>
      <c r="B89" s="138"/>
      <c r="C89" s="69" t="s">
        <v>145</v>
      </c>
      <c r="D89" s="20">
        <v>0</v>
      </c>
      <c r="E89" s="20">
        <v>0</v>
      </c>
      <c r="F89" s="20">
        <v>0</v>
      </c>
      <c r="G89" s="20">
        <f>E89</f>
        <v>0</v>
      </c>
      <c r="H89" s="20">
        <v>0</v>
      </c>
      <c r="I89" s="20" t="str">
        <f t="shared" si="8"/>
        <v/>
      </c>
      <c r="J89" s="20" t="str">
        <f t="shared" si="9"/>
        <v/>
      </c>
    </row>
    <row r="90" spans="1:10" ht="14.25" customHeight="1">
      <c r="A90" s="130" t="s">
        <v>178</v>
      </c>
      <c r="B90" s="136" t="s">
        <v>179</v>
      </c>
      <c r="C90" s="69" t="s">
        <v>34</v>
      </c>
      <c r="D90" s="20">
        <v>2737</v>
      </c>
      <c r="E90" s="20">
        <v>2737</v>
      </c>
      <c r="F90" s="20">
        <f t="shared" ref="F90:F93" si="11">E90-G90</f>
        <v>2737</v>
      </c>
      <c r="G90" s="20">
        <f>G94</f>
        <v>0</v>
      </c>
      <c r="H90" s="20">
        <v>1095.5900000000001</v>
      </c>
      <c r="I90" s="20">
        <f t="shared" si="8"/>
        <v>40.02886371940081</v>
      </c>
      <c r="J90" s="20">
        <f t="shared" si="9"/>
        <v>40.02886371940081</v>
      </c>
    </row>
    <row r="91" spans="1:10" ht="12.75" customHeight="1">
      <c r="A91" s="130"/>
      <c r="B91" s="137"/>
      <c r="C91" s="69" t="s">
        <v>142</v>
      </c>
      <c r="D91" s="20">
        <v>753.5</v>
      </c>
      <c r="E91" s="20">
        <v>682</v>
      </c>
      <c r="F91" s="20">
        <f t="shared" si="11"/>
        <v>682</v>
      </c>
      <c r="G91" s="20"/>
      <c r="H91" s="20">
        <v>448.05</v>
      </c>
      <c r="I91" s="20">
        <f t="shared" si="8"/>
        <v>59.462508294625081</v>
      </c>
      <c r="J91" s="20">
        <f t="shared" si="9"/>
        <v>65.696480938416428</v>
      </c>
    </row>
    <row r="92" spans="1:10" ht="12.75" customHeight="1">
      <c r="A92" s="130"/>
      <c r="B92" s="137"/>
      <c r="C92" s="69" t="s">
        <v>143</v>
      </c>
      <c r="D92" s="20">
        <v>1928.5</v>
      </c>
      <c r="E92" s="20">
        <v>2000</v>
      </c>
      <c r="F92" s="20">
        <f t="shared" si="11"/>
        <v>2000</v>
      </c>
      <c r="G92" s="20"/>
      <c r="H92" s="20">
        <v>615.33000000000004</v>
      </c>
      <c r="I92" s="20">
        <f t="shared" si="8"/>
        <v>31.90718174747213</v>
      </c>
      <c r="J92" s="20">
        <f t="shared" si="9"/>
        <v>30.766500000000001</v>
      </c>
    </row>
    <row r="93" spans="1:10" ht="13.5" customHeight="1">
      <c r="A93" s="130"/>
      <c r="B93" s="137"/>
      <c r="C93" s="69" t="s">
        <v>144</v>
      </c>
      <c r="D93" s="20">
        <v>55</v>
      </c>
      <c r="E93" s="20">
        <v>55</v>
      </c>
      <c r="F93" s="20">
        <f t="shared" si="11"/>
        <v>55</v>
      </c>
      <c r="G93" s="20"/>
      <c r="H93" s="20">
        <v>32.21</v>
      </c>
      <c r="I93" s="20">
        <f t="shared" si="8"/>
        <v>58.563636363636363</v>
      </c>
      <c r="J93" s="20">
        <f t="shared" si="9"/>
        <v>58.563636363636363</v>
      </c>
    </row>
    <row r="94" spans="1:10" ht="12.75" customHeight="1">
      <c r="A94" s="130"/>
      <c r="B94" s="138"/>
      <c r="C94" s="69" t="s">
        <v>145</v>
      </c>
      <c r="D94" s="20">
        <v>0</v>
      </c>
      <c r="E94" s="20">
        <v>0</v>
      </c>
      <c r="F94" s="20">
        <v>0</v>
      </c>
      <c r="G94" s="20">
        <f>E94</f>
        <v>0</v>
      </c>
      <c r="H94" s="20">
        <v>0</v>
      </c>
      <c r="I94" s="20" t="str">
        <f t="shared" si="8"/>
        <v/>
      </c>
      <c r="J94" s="20" t="str">
        <f t="shared" si="9"/>
        <v/>
      </c>
    </row>
    <row r="95" spans="1:10" ht="6.75" customHeight="1">
      <c r="A95" s="82"/>
    </row>
    <row r="96" spans="1:10" ht="50.25" customHeight="1">
      <c r="A96" s="38" t="s">
        <v>114</v>
      </c>
      <c r="B96" s="72"/>
      <c r="C96" s="72"/>
      <c r="D96" s="72"/>
      <c r="E96" s="72"/>
      <c r="F96" s="72"/>
      <c r="G96" s="72"/>
      <c r="H96" s="39" t="s">
        <v>115</v>
      </c>
      <c r="I96" s="39"/>
      <c r="J96" s="39"/>
    </row>
    <row r="97" spans="1:10" s="40" customFormat="1" ht="43.5" customHeight="1">
      <c r="A97" s="65" t="s">
        <v>116</v>
      </c>
      <c r="B97" s="66"/>
      <c r="C97" s="66"/>
      <c r="D97" s="66"/>
      <c r="J97" s="41"/>
    </row>
    <row r="98" spans="1:10" s="40" customFormat="1" ht="15.75">
      <c r="A98" s="65" t="s">
        <v>117</v>
      </c>
      <c r="B98" s="66"/>
      <c r="C98" s="66"/>
      <c r="D98" s="66"/>
      <c r="H98" s="41"/>
    </row>
    <row r="99" spans="1:10" s="40" customFormat="1" ht="15.75" customHeight="1">
      <c r="A99" s="65" t="s">
        <v>118</v>
      </c>
      <c r="B99" s="66"/>
      <c r="C99" s="66"/>
      <c r="D99" s="66"/>
      <c r="H99" s="41"/>
    </row>
    <row r="100" spans="1:10">
      <c r="A100" s="65" t="s">
        <v>119</v>
      </c>
    </row>
  </sheetData>
  <mergeCells count="48">
    <mergeCell ref="A85:A89"/>
    <mergeCell ref="B85:B89"/>
    <mergeCell ref="A90:A94"/>
    <mergeCell ref="B90:B94"/>
    <mergeCell ref="A70:A74"/>
    <mergeCell ref="B70:B74"/>
    <mergeCell ref="A75:A79"/>
    <mergeCell ref="B75:B79"/>
    <mergeCell ref="A80:A84"/>
    <mergeCell ref="B80:B84"/>
    <mergeCell ref="A55:A59"/>
    <mergeCell ref="B55:B59"/>
    <mergeCell ref="A60:A64"/>
    <mergeCell ref="B60:B64"/>
    <mergeCell ref="A65:A69"/>
    <mergeCell ref="B65:B69"/>
    <mergeCell ref="A40:A44"/>
    <mergeCell ref="B40:B44"/>
    <mergeCell ref="A45:A49"/>
    <mergeCell ref="B45:B49"/>
    <mergeCell ref="A50:A54"/>
    <mergeCell ref="B50:B54"/>
    <mergeCell ref="A25:A29"/>
    <mergeCell ref="B25:B29"/>
    <mergeCell ref="A30:A34"/>
    <mergeCell ref="B30:B34"/>
    <mergeCell ref="A35:A39"/>
    <mergeCell ref="B35:B39"/>
    <mergeCell ref="A10:A14"/>
    <mergeCell ref="B10:B14"/>
    <mergeCell ref="A15:A19"/>
    <mergeCell ref="B15:B19"/>
    <mergeCell ref="A20:A24"/>
    <mergeCell ref="B20:B24"/>
    <mergeCell ref="A2:J2"/>
    <mergeCell ref="A3:J3"/>
    <mergeCell ref="A4:J4"/>
    <mergeCell ref="A5:A8"/>
    <mergeCell ref="B5:B8"/>
    <mergeCell ref="C5:C8"/>
    <mergeCell ref="D5:J5"/>
    <mergeCell ref="F7:G7"/>
    <mergeCell ref="D6:D8"/>
    <mergeCell ref="E6:G6"/>
    <mergeCell ref="H6:H8"/>
    <mergeCell ref="I6:I8"/>
    <mergeCell ref="J6:J8"/>
    <mergeCell ref="E7:E8"/>
  </mergeCells>
  <pageMargins left="0.59" right="0" top="0.15748031496062992" bottom="0" header="0.15748031496062992" footer="0.31496062992125984"/>
  <pageSetup paperSize="9" scale="6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табл.1 (01.01.19) (все бюджеты)</vt:lpstr>
      <vt:lpstr>табл.2 (01.01.19)</vt:lpstr>
      <vt:lpstr>'табл.1 (01.01.19) (все бюджеты)'!Заголовки_для_печати</vt:lpstr>
      <vt:lpstr>'табл.1 (01.01.19) (все бюджеты)'!Область_печати</vt:lpstr>
      <vt:lpstr>'табл.2 (01.01.19)'!Область_печати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ivarhipova</cp:lastModifiedBy>
  <cp:lastPrinted>2019-03-06T06:12:01Z</cp:lastPrinted>
  <dcterms:created xsi:type="dcterms:W3CDTF">2019-01-31T09:44:11Z</dcterms:created>
  <dcterms:modified xsi:type="dcterms:W3CDTF">2019-09-12T10:20:16Z</dcterms:modified>
</cp:coreProperties>
</file>